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https://mailustabucaedu-my.sharepoint.com/personal/wilson_aguilar_ustabuca_edu_co/Documents/ING. CIVIL/PASANTIAS/Proyecto de Grado/Wilson Aguilar - Pasante/Trabajo de Grado/Apéndices/"/>
    </mc:Choice>
  </mc:AlternateContent>
  <xr:revisionPtr revIDLastSave="1966" documentId="8_{491EDEC4-7488-41E6-8D9A-57325B20057B}" xr6:coauthVersionLast="47" xr6:coauthVersionMax="47" xr10:uidLastSave="{7FB2D9FA-6FF4-4938-AED1-787776200D2A}"/>
  <bookViews>
    <workbookView minimized="1" xWindow="6180" yWindow="1260" windowWidth="12495" windowHeight="9345" activeTab="1" xr2:uid="{00000000-000D-0000-FFFF-FFFF00000000}"/>
  </bookViews>
  <sheets>
    <sheet name="PPTO" sheetId="1" r:id="rId1"/>
    <sheet name="MEMORIA DE CALCULO" sheetId="2" r:id="rId2"/>
    <sheet name="2.1" sheetId="42" r:id="rId3"/>
    <sheet name="2.2" sheetId="40" r:id="rId4"/>
    <sheet name="2.3." sheetId="44" r:id="rId5"/>
    <sheet name="2.4" sheetId="45" r:id="rId6"/>
    <sheet name="2.5" sheetId="46" r:id="rId7"/>
    <sheet name="2.6" sheetId="47" r:id="rId8"/>
    <sheet name="2.7" sheetId="50" r:id="rId9"/>
    <sheet name="2.8" sheetId="48" r:id="rId10"/>
    <sheet name="3.1." sheetId="49" r:id="rId11"/>
    <sheet name="3.2." sheetId="51" r:id="rId12"/>
    <sheet name="3.3." sheetId="52" r:id="rId13"/>
    <sheet name="3.4." sheetId="54" r:id="rId14"/>
    <sheet name="3.5." sheetId="53" r:id="rId15"/>
    <sheet name="3.6." sheetId="55" r:id="rId16"/>
    <sheet name="Mampostería e=15cm" sheetId="56" r:id="rId17"/>
    <sheet name="Mampostería e=20cm" sheetId="57" r:id="rId18"/>
  </sheets>
  <definedNames>
    <definedName name="_xlnm.Print_Area" localSheetId="0">PPTO!$A$1:$H$30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4" roundtripDataSignature="AMtx7mhvbUIzl1mSvP+anWPheosN4aZmUw=="/>
    </ext>
  </extLst>
</workbook>
</file>

<file path=xl/calcChain.xml><?xml version="1.0" encoding="utf-8"?>
<calcChain xmlns="http://schemas.openxmlformats.org/spreadsheetml/2006/main">
  <c r="F158" i="2" l="1"/>
  <c r="F159" i="2" s="1"/>
  <c r="F160" i="2" s="1"/>
  <c r="T153" i="2"/>
  <c r="T154" i="2" s="1"/>
  <c r="T155" i="2" s="1"/>
  <c r="M152" i="2"/>
  <c r="M153" i="2" s="1"/>
  <c r="M154" i="2" s="1"/>
  <c r="F152" i="2"/>
  <c r="T147" i="2"/>
  <c r="D147" i="2"/>
  <c r="E147" i="2" s="1"/>
  <c r="M146" i="2"/>
  <c r="D146" i="2"/>
  <c r="E146" i="2" s="1"/>
  <c r="F145" i="2"/>
  <c r="D145" i="2"/>
  <c r="E145" i="2" s="1"/>
  <c r="D144" i="2"/>
  <c r="E144" i="2" s="1"/>
  <c r="T143" i="2"/>
  <c r="F143" i="2"/>
  <c r="D143" i="2"/>
  <c r="E143" i="2" s="1"/>
  <c r="R142" i="2"/>
  <c r="S142" i="2" s="1"/>
  <c r="M142" i="2"/>
  <c r="E142" i="2"/>
  <c r="R141" i="2"/>
  <c r="S141" i="2" s="1"/>
  <c r="K141" i="2"/>
  <c r="J141" i="2"/>
  <c r="L141" i="2" s="1"/>
  <c r="L142" i="2" s="1"/>
  <c r="L143" i="2" s="1"/>
  <c r="F141" i="2"/>
  <c r="D141" i="2"/>
  <c r="E141" i="2" s="1"/>
  <c r="F39" i="1"/>
  <c r="F38" i="1"/>
  <c r="B39" i="1"/>
  <c r="D39" i="1"/>
  <c r="C39" i="1"/>
  <c r="J32" i="57"/>
  <c r="I31" i="57"/>
  <c r="J31" i="57" s="1"/>
  <c r="J33" i="57" s="1"/>
  <c r="J26" i="57"/>
  <c r="J18" i="57"/>
  <c r="J17" i="57"/>
  <c r="J11" i="57"/>
  <c r="J10" i="57"/>
  <c r="J12" i="57" s="1"/>
  <c r="I10" i="57"/>
  <c r="I31" i="56"/>
  <c r="J31" i="56" s="1"/>
  <c r="J18" i="56"/>
  <c r="I10" i="56"/>
  <c r="J10" i="56" s="1"/>
  <c r="D38" i="1"/>
  <c r="C38" i="1"/>
  <c r="B38" i="1"/>
  <c r="J32" i="56"/>
  <c r="J26" i="56"/>
  <c r="J17" i="56"/>
  <c r="J11" i="56"/>
  <c r="G8" i="1"/>
  <c r="G10" i="1" s="1"/>
  <c r="J24" i="55"/>
  <c r="I19" i="55"/>
  <c r="J19" i="55" s="1"/>
  <c r="I17" i="55"/>
  <c r="J17" i="55" s="1"/>
  <c r="I18" i="55"/>
  <c r="J18" i="55"/>
  <c r="D29" i="1"/>
  <c r="C29" i="1"/>
  <c r="B29" i="1"/>
  <c r="J37" i="55"/>
  <c r="I36" i="55"/>
  <c r="J36" i="55" s="1"/>
  <c r="J38" i="55" s="1"/>
  <c r="J31" i="55"/>
  <c r="I23" i="55"/>
  <c r="J23" i="55" s="1"/>
  <c r="I22" i="55"/>
  <c r="J22" i="55" s="1"/>
  <c r="I21" i="55"/>
  <c r="J21" i="55" s="1"/>
  <c r="I20" i="55"/>
  <c r="J20" i="55" s="1"/>
  <c r="J11" i="55"/>
  <c r="J10" i="55"/>
  <c r="J38" i="53"/>
  <c r="J22" i="53"/>
  <c r="T156" i="2" l="1"/>
  <c r="F148" i="2"/>
  <c r="F161" i="2"/>
  <c r="L159" i="2"/>
  <c r="S143" i="2"/>
  <c r="S144" i="2" s="1"/>
  <c r="E39" i="1" s="1"/>
  <c r="G39" i="1" s="1"/>
  <c r="E148" i="2"/>
  <c r="E149" i="2" s="1"/>
  <c r="E38" i="1" s="1"/>
  <c r="G38" i="1" s="1"/>
  <c r="M155" i="2"/>
  <c r="L160" i="2" s="1"/>
  <c r="J19" i="57"/>
  <c r="J34" i="57"/>
  <c r="J33" i="56"/>
  <c r="J12" i="56"/>
  <c r="J19" i="56"/>
  <c r="J12" i="55"/>
  <c r="J40" i="55"/>
  <c r="F29" i="1" s="1"/>
  <c r="S160" i="2" l="1"/>
  <c r="S161" i="2"/>
  <c r="E166" i="2"/>
  <c r="E165" i="2"/>
  <c r="J34" i="56"/>
  <c r="J17" i="53"/>
  <c r="D28" i="1"/>
  <c r="C28" i="1"/>
  <c r="J43" i="54"/>
  <c r="I39" i="54"/>
  <c r="J39" i="54" s="1"/>
  <c r="I12" i="54"/>
  <c r="J12" i="54" s="1"/>
  <c r="I11" i="54"/>
  <c r="J11" i="54" s="1"/>
  <c r="I26" i="54"/>
  <c r="I25" i="54"/>
  <c r="J25" i="54" s="1"/>
  <c r="I24" i="54"/>
  <c r="J24" i="54" s="1"/>
  <c r="J26" i="54"/>
  <c r="I23" i="54"/>
  <c r="I22" i="54"/>
  <c r="J22" i="54" s="1"/>
  <c r="I21" i="54"/>
  <c r="J21" i="54" s="1"/>
  <c r="I20" i="54"/>
  <c r="J20" i="54" s="1"/>
  <c r="I19" i="54"/>
  <c r="J19" i="54" s="1"/>
  <c r="I18" i="54"/>
  <c r="J18" i="54" s="1"/>
  <c r="J27" i="54" s="1"/>
  <c r="B28" i="1"/>
  <c r="I10" i="54"/>
  <c r="J10" i="54" s="1"/>
  <c r="J13" i="54" s="1"/>
  <c r="D27" i="1"/>
  <c r="C27" i="1"/>
  <c r="B27" i="1"/>
  <c r="I114" i="2"/>
  <c r="I113" i="2"/>
  <c r="I112" i="2"/>
  <c r="F112" i="2"/>
  <c r="F113" i="2"/>
  <c r="I111" i="2"/>
  <c r="I110" i="2"/>
  <c r="I109" i="2"/>
  <c r="I108" i="2"/>
  <c r="I34" i="53"/>
  <c r="J34" i="53" s="1"/>
  <c r="I21" i="53"/>
  <c r="I20" i="53"/>
  <c r="I19" i="53"/>
  <c r="J19" i="53" s="1"/>
  <c r="I18" i="53"/>
  <c r="J18" i="53" s="1"/>
  <c r="I41" i="52"/>
  <c r="J20" i="52"/>
  <c r="J24" i="52"/>
  <c r="I28" i="52"/>
  <c r="J28" i="52" s="1"/>
  <c r="I27" i="52"/>
  <c r="J27" i="52" s="1"/>
  <c r="I26" i="52"/>
  <c r="J26" i="52" s="1"/>
  <c r="I25" i="52"/>
  <c r="J25" i="52" s="1"/>
  <c r="I24" i="52"/>
  <c r="I23" i="52"/>
  <c r="J23" i="52" s="1"/>
  <c r="I22" i="52"/>
  <c r="J22" i="52" s="1"/>
  <c r="I21" i="52"/>
  <c r="J21" i="52" s="1"/>
  <c r="I20" i="52"/>
  <c r="I19" i="52"/>
  <c r="J19" i="52" s="1"/>
  <c r="I18" i="52"/>
  <c r="J18" i="52" s="1"/>
  <c r="I17" i="52"/>
  <c r="D26" i="1"/>
  <c r="C26" i="1"/>
  <c r="B26" i="1"/>
  <c r="D25" i="1"/>
  <c r="C25" i="1"/>
  <c r="B25" i="1"/>
  <c r="J40" i="54"/>
  <c r="J34" i="54"/>
  <c r="J23" i="54"/>
  <c r="G132" i="2"/>
  <c r="I11" i="52"/>
  <c r="J11" i="52" s="1"/>
  <c r="I10" i="52"/>
  <c r="J10" i="52" s="1"/>
  <c r="I34" i="51"/>
  <c r="I21" i="51"/>
  <c r="I20" i="51"/>
  <c r="J20" i="51" s="1"/>
  <c r="I19" i="51"/>
  <c r="I18" i="51"/>
  <c r="I12" i="51"/>
  <c r="J12" i="51" s="1"/>
  <c r="I11" i="51"/>
  <c r="J11" i="51" s="1"/>
  <c r="I10" i="51"/>
  <c r="J10" i="51" s="1"/>
  <c r="D24" i="1"/>
  <c r="C24" i="1"/>
  <c r="B24" i="1"/>
  <c r="I34" i="49"/>
  <c r="I21" i="49"/>
  <c r="I20" i="49"/>
  <c r="J20" i="49" s="1"/>
  <c r="I19" i="49"/>
  <c r="I18" i="49"/>
  <c r="I17" i="49"/>
  <c r="J35" i="53"/>
  <c r="J29" i="53"/>
  <c r="J21" i="53"/>
  <c r="J20" i="53"/>
  <c r="J11" i="53"/>
  <c r="J10" i="53"/>
  <c r="J42" i="52"/>
  <c r="J41" i="52"/>
  <c r="J43" i="52" s="1"/>
  <c r="J36" i="52"/>
  <c r="J17" i="52"/>
  <c r="I10" i="49"/>
  <c r="J35" i="51"/>
  <c r="J34" i="51"/>
  <c r="J29" i="51"/>
  <c r="J21" i="51"/>
  <c r="J19" i="51"/>
  <c r="J18" i="51"/>
  <c r="I10" i="40"/>
  <c r="J113" i="2" l="1"/>
  <c r="K113" i="2"/>
  <c r="J41" i="54"/>
  <c r="J36" i="53"/>
  <c r="J22" i="51"/>
  <c r="J12" i="53"/>
  <c r="J29" i="52"/>
  <c r="J12" i="52"/>
  <c r="J13" i="51"/>
  <c r="J36" i="51"/>
  <c r="L113" i="2" l="1"/>
  <c r="E118" i="2" s="1"/>
  <c r="D118" i="2"/>
  <c r="F27" i="1"/>
  <c r="F28" i="1"/>
  <c r="J45" i="52"/>
  <c r="F26" i="1" s="1"/>
  <c r="J38" i="51"/>
  <c r="F25" i="1" s="1"/>
  <c r="D19" i="1" l="1"/>
  <c r="C19" i="1"/>
  <c r="I17" i="50" l="1"/>
  <c r="B19" i="1"/>
  <c r="J34" i="50"/>
  <c r="J33" i="50"/>
  <c r="J35" i="50" s="1"/>
  <c r="I33" i="50"/>
  <c r="J28" i="50"/>
  <c r="I20" i="50"/>
  <c r="J20" i="50" s="1"/>
  <c r="I19" i="50"/>
  <c r="J19" i="50" s="1"/>
  <c r="I18" i="50"/>
  <c r="J18" i="50" s="1"/>
  <c r="J17" i="50"/>
  <c r="J11" i="50"/>
  <c r="J10" i="50"/>
  <c r="J12" i="50" s="1"/>
  <c r="J35" i="2"/>
  <c r="E15" i="1" s="1"/>
  <c r="C15" i="1"/>
  <c r="J21" i="50" l="1"/>
  <c r="J37" i="50" s="1"/>
  <c r="F19" i="1" s="1"/>
  <c r="K114" i="2"/>
  <c r="L114" i="2" s="1"/>
  <c r="F114" i="2"/>
  <c r="K112" i="2"/>
  <c r="D117" i="2" s="1"/>
  <c r="K111" i="2"/>
  <c r="L111" i="2" s="1"/>
  <c r="F111" i="2"/>
  <c r="K110" i="2"/>
  <c r="L110" i="2" s="1"/>
  <c r="F110" i="2"/>
  <c r="K109" i="2"/>
  <c r="F109" i="2"/>
  <c r="K108" i="2"/>
  <c r="D119" i="2" s="1"/>
  <c r="F108" i="2"/>
  <c r="J108" i="2" s="1"/>
  <c r="I90" i="2"/>
  <c r="K90" i="2" s="1"/>
  <c r="I92" i="2"/>
  <c r="I91" i="2"/>
  <c r="K91" i="2" s="1"/>
  <c r="L91" i="2" s="1"/>
  <c r="I89" i="2"/>
  <c r="K89" i="2" s="1"/>
  <c r="L89" i="2" s="1"/>
  <c r="I88" i="2"/>
  <c r="I87" i="2"/>
  <c r="K87" i="2" s="1"/>
  <c r="L87" i="2" s="1"/>
  <c r="I86" i="2"/>
  <c r="K86" i="2" s="1"/>
  <c r="L86" i="2" s="1"/>
  <c r="I85" i="2"/>
  <c r="K85" i="2" s="1"/>
  <c r="L85" i="2" s="1"/>
  <c r="I84" i="2"/>
  <c r="I83" i="2"/>
  <c r="K83" i="2" s="1"/>
  <c r="L83" i="2" s="1"/>
  <c r="F92" i="2"/>
  <c r="F91" i="2"/>
  <c r="F90" i="2"/>
  <c r="F89" i="2"/>
  <c r="F88" i="2"/>
  <c r="F87" i="2"/>
  <c r="F86" i="2"/>
  <c r="F85" i="2"/>
  <c r="F84" i="2"/>
  <c r="F83" i="2"/>
  <c r="I82" i="2"/>
  <c r="K82" i="2" s="1"/>
  <c r="L82" i="2" s="1"/>
  <c r="F82" i="2"/>
  <c r="I81" i="2"/>
  <c r="K81" i="2" s="1"/>
  <c r="F81" i="2"/>
  <c r="I77" i="2"/>
  <c r="E77" i="2"/>
  <c r="I76" i="2"/>
  <c r="L76" i="2" s="1"/>
  <c r="I75" i="2"/>
  <c r="E75" i="2"/>
  <c r="E74" i="2"/>
  <c r="L74" i="2" s="1"/>
  <c r="I73" i="2"/>
  <c r="E73" i="2"/>
  <c r="I72" i="2"/>
  <c r="E72" i="2"/>
  <c r="I71" i="2"/>
  <c r="L71" i="2" s="1"/>
  <c r="I70" i="2"/>
  <c r="E70" i="2"/>
  <c r="E69" i="2"/>
  <c r="L69" i="2" s="1"/>
  <c r="E68" i="2"/>
  <c r="L68" i="2" s="1"/>
  <c r="E67" i="2"/>
  <c r="L67" i="2" s="1"/>
  <c r="E66" i="2"/>
  <c r="L66" i="2" s="1"/>
  <c r="E65" i="2"/>
  <c r="L65" i="2" s="1"/>
  <c r="E64" i="2"/>
  <c r="L64" i="2" s="1"/>
  <c r="D120" i="2" l="1"/>
  <c r="L112" i="2"/>
  <c r="E117" i="2" s="1"/>
  <c r="L108" i="2"/>
  <c r="E119" i="2" s="1"/>
  <c r="L109" i="2"/>
  <c r="E120" i="2" s="1"/>
  <c r="L81" i="2"/>
  <c r="E95" i="2" s="1"/>
  <c r="D95" i="2"/>
  <c r="J109" i="2"/>
  <c r="J112" i="2"/>
  <c r="J114" i="2"/>
  <c r="J110" i="2"/>
  <c r="J111" i="2"/>
  <c r="L90" i="2"/>
  <c r="J87" i="2"/>
  <c r="J88" i="2"/>
  <c r="L77" i="2"/>
  <c r="J82" i="2"/>
  <c r="J89" i="2"/>
  <c r="J91" i="2"/>
  <c r="L72" i="2"/>
  <c r="J84" i="2"/>
  <c r="L70" i="2"/>
  <c r="L73" i="2"/>
  <c r="J85" i="2"/>
  <c r="J83" i="2"/>
  <c r="L75" i="2"/>
  <c r="J81" i="2"/>
  <c r="J90" i="2"/>
  <c r="J92" i="2"/>
  <c r="J86" i="2"/>
  <c r="K84" i="2"/>
  <c r="L84" i="2" s="1"/>
  <c r="K88" i="2"/>
  <c r="L88" i="2" s="1"/>
  <c r="K92" i="2"/>
  <c r="L92" i="2" s="1"/>
  <c r="E29" i="1" l="1"/>
  <c r="G29" i="1" s="1"/>
  <c r="E96" i="2"/>
  <c r="E28" i="1" s="1"/>
  <c r="G28" i="1" s="1"/>
  <c r="D96" i="2"/>
  <c r="L78" i="2"/>
  <c r="E24" i="1" s="1"/>
  <c r="J35" i="49"/>
  <c r="J34" i="49"/>
  <c r="J29" i="49"/>
  <c r="J21" i="49"/>
  <c r="J19" i="49"/>
  <c r="J18" i="49"/>
  <c r="J17" i="49"/>
  <c r="J11" i="49"/>
  <c r="J10" i="49"/>
  <c r="D20" i="1"/>
  <c r="C20" i="1"/>
  <c r="B20" i="1"/>
  <c r="I33" i="48"/>
  <c r="J33" i="48" s="1"/>
  <c r="I18" i="48"/>
  <c r="J18" i="48" s="1"/>
  <c r="I20" i="48"/>
  <c r="J20" i="48" s="1"/>
  <c r="I19" i="48"/>
  <c r="J19" i="48" s="1"/>
  <c r="I17" i="48"/>
  <c r="J17" i="48" s="1"/>
  <c r="J34" i="48"/>
  <c r="J28" i="48"/>
  <c r="J11" i="48"/>
  <c r="J10" i="48"/>
  <c r="D18" i="1"/>
  <c r="C18" i="1"/>
  <c r="B18" i="1"/>
  <c r="I35" i="47"/>
  <c r="J21" i="47"/>
  <c r="I22" i="47"/>
  <c r="J22" i="47" s="1"/>
  <c r="I21" i="47"/>
  <c r="I20" i="47"/>
  <c r="J20" i="47" s="1"/>
  <c r="I19" i="47"/>
  <c r="I18" i="47"/>
  <c r="J18" i="47" s="1"/>
  <c r="I17" i="47"/>
  <c r="I11" i="47"/>
  <c r="I10" i="47"/>
  <c r="J10" i="47" s="1"/>
  <c r="J36" i="47"/>
  <c r="J35" i="47"/>
  <c r="J30" i="47"/>
  <c r="J19" i="47"/>
  <c r="J17" i="47"/>
  <c r="J11" i="47"/>
  <c r="D17" i="1"/>
  <c r="C17" i="1"/>
  <c r="B17" i="1"/>
  <c r="J36" i="46"/>
  <c r="I35" i="46"/>
  <c r="J35" i="46" s="1"/>
  <c r="J37" i="46" s="1"/>
  <c r="J30" i="46"/>
  <c r="J22" i="46"/>
  <c r="I21" i="46"/>
  <c r="J21" i="46" s="1"/>
  <c r="I20" i="46"/>
  <c r="J20" i="46" s="1"/>
  <c r="I19" i="46"/>
  <c r="J19" i="46" s="1"/>
  <c r="I18" i="46"/>
  <c r="J18" i="46" s="1"/>
  <c r="I17" i="46"/>
  <c r="J17" i="46" s="1"/>
  <c r="J11" i="46"/>
  <c r="I10" i="46"/>
  <c r="J10" i="46" s="1"/>
  <c r="D16" i="1"/>
  <c r="C16" i="1"/>
  <c r="B16" i="1"/>
  <c r="J36" i="45"/>
  <c r="I35" i="45"/>
  <c r="J35" i="45" s="1"/>
  <c r="J37" i="45" s="1"/>
  <c r="J30" i="45"/>
  <c r="J22" i="45"/>
  <c r="I21" i="45"/>
  <c r="J21" i="45" s="1"/>
  <c r="I20" i="45"/>
  <c r="J20" i="45" s="1"/>
  <c r="I19" i="45"/>
  <c r="J19" i="45" s="1"/>
  <c r="I18" i="45"/>
  <c r="J18" i="45" s="1"/>
  <c r="I17" i="45"/>
  <c r="J17" i="45" s="1"/>
  <c r="J11" i="45"/>
  <c r="I10" i="45"/>
  <c r="J10" i="45" s="1"/>
  <c r="J12" i="45" s="1"/>
  <c r="I33" i="44"/>
  <c r="J33" i="44" s="1"/>
  <c r="I20" i="44"/>
  <c r="J20" i="44" s="1"/>
  <c r="I19" i="44"/>
  <c r="J19" i="44" s="1"/>
  <c r="I18" i="44"/>
  <c r="J18" i="44" s="1"/>
  <c r="I17" i="44"/>
  <c r="J17" i="44" s="1"/>
  <c r="I16" i="44"/>
  <c r="J16" i="44" s="1"/>
  <c r="I10" i="44"/>
  <c r="J10" i="44" s="1"/>
  <c r="D15" i="1"/>
  <c r="B15" i="1"/>
  <c r="J34" i="44"/>
  <c r="J28" i="44"/>
  <c r="F14" i="1"/>
  <c r="I34" i="40"/>
  <c r="J10" i="40"/>
  <c r="D14" i="1"/>
  <c r="C14" i="1"/>
  <c r="B14" i="1"/>
  <c r="J35" i="40"/>
  <c r="J34" i="40"/>
  <c r="J36" i="40" s="1"/>
  <c r="J29" i="40"/>
  <c r="J20" i="40"/>
  <c r="J19" i="40"/>
  <c r="J18" i="40"/>
  <c r="J17" i="40"/>
  <c r="J21" i="40" s="1"/>
  <c r="J11" i="40"/>
  <c r="D13" i="1"/>
  <c r="C13" i="1"/>
  <c r="B13" i="1"/>
  <c r="I35" i="42"/>
  <c r="I34" i="42"/>
  <c r="I29" i="42"/>
  <c r="I20" i="42"/>
  <c r="I19" i="42"/>
  <c r="I18" i="42"/>
  <c r="I17" i="42"/>
  <c r="I11" i="42"/>
  <c r="I10" i="42"/>
  <c r="G50" i="2"/>
  <c r="G49" i="2"/>
  <c r="G48" i="2"/>
  <c r="F48" i="2"/>
  <c r="F49" i="2"/>
  <c r="F50" i="2"/>
  <c r="G47" i="2"/>
  <c r="G46" i="2"/>
  <c r="G45" i="2"/>
  <c r="F45" i="2"/>
  <c r="F46" i="2"/>
  <c r="F47" i="2"/>
  <c r="G44" i="2"/>
  <c r="G43" i="2"/>
  <c r="G42" i="2"/>
  <c r="I42" i="2" s="1"/>
  <c r="F43" i="2"/>
  <c r="F44" i="2"/>
  <c r="F42" i="2"/>
  <c r="G31" i="2"/>
  <c r="I31" i="2" s="1"/>
  <c r="J31" i="2" s="1"/>
  <c r="G30" i="2"/>
  <c r="I30" i="2" s="1"/>
  <c r="J30" i="2" s="1"/>
  <c r="G29" i="2"/>
  <c r="I29" i="2" s="1"/>
  <c r="J29" i="2" s="1"/>
  <c r="G28" i="2"/>
  <c r="I28" i="2" s="1"/>
  <c r="J28" i="2" s="1"/>
  <c r="G27" i="2"/>
  <c r="I27" i="2" s="1"/>
  <c r="J27" i="2" s="1"/>
  <c r="G26" i="2"/>
  <c r="I26" i="2" s="1"/>
  <c r="J26" i="2" s="1"/>
  <c r="G25" i="2"/>
  <c r="I25" i="2" s="1"/>
  <c r="J25" i="2" s="1"/>
  <c r="G24" i="2"/>
  <c r="F28" i="2"/>
  <c r="F25" i="2"/>
  <c r="F26" i="2"/>
  <c r="F27" i="2"/>
  <c r="F29" i="2"/>
  <c r="F30" i="2"/>
  <c r="K30" i="2" s="1"/>
  <c r="F31" i="2"/>
  <c r="F24" i="2"/>
  <c r="J36" i="2"/>
  <c r="E16" i="1" s="1"/>
  <c r="J37" i="2"/>
  <c r="E17" i="1" s="1"/>
  <c r="J36" i="49" l="1"/>
  <c r="J35" i="48"/>
  <c r="J12" i="46"/>
  <c r="J23" i="46"/>
  <c r="J39" i="46" s="1"/>
  <c r="F17" i="1" s="1"/>
  <c r="J22" i="49"/>
  <c r="J38" i="49" s="1"/>
  <c r="F24" i="1" s="1"/>
  <c r="G24" i="1" s="1"/>
  <c r="J12" i="49"/>
  <c r="I44" i="2"/>
  <c r="I50" i="2"/>
  <c r="J50" i="2" s="1"/>
  <c r="I46" i="2"/>
  <c r="J46" i="2" s="1"/>
  <c r="I47" i="2"/>
  <c r="J47" i="2" s="1"/>
  <c r="I48" i="2"/>
  <c r="J48" i="2" s="1"/>
  <c r="I45" i="2"/>
  <c r="J45" i="2" s="1"/>
  <c r="I24" i="2"/>
  <c r="I32" i="2" s="1"/>
  <c r="I43" i="2"/>
  <c r="I49" i="2"/>
  <c r="J49" i="2" s="1"/>
  <c r="M17" i="2"/>
  <c r="P17" i="2" s="1"/>
  <c r="Q17" i="2" s="1"/>
  <c r="M18" i="2"/>
  <c r="P18" i="2" s="1"/>
  <c r="Q18" i="2" s="1"/>
  <c r="J12" i="48"/>
  <c r="J21" i="48"/>
  <c r="J37" i="47"/>
  <c r="J23" i="47"/>
  <c r="J12" i="47"/>
  <c r="J23" i="45"/>
  <c r="J39" i="45" s="1"/>
  <c r="F16" i="1" s="1"/>
  <c r="J11" i="44"/>
  <c r="J35" i="44"/>
  <c r="J21" i="44"/>
  <c r="J12" i="40"/>
  <c r="J38" i="40"/>
  <c r="I12" i="42"/>
  <c r="I36" i="42"/>
  <c r="I21" i="42"/>
  <c r="O8" i="2"/>
  <c r="O6" i="2"/>
  <c r="K48" i="2"/>
  <c r="K49" i="2"/>
  <c r="K50" i="2"/>
  <c r="K45" i="2"/>
  <c r="K46" i="2"/>
  <c r="K47" i="2"/>
  <c r="K44" i="2"/>
  <c r="K43" i="2"/>
  <c r="K42" i="2"/>
  <c r="J42" i="2"/>
  <c r="K31" i="2"/>
  <c r="K29" i="2"/>
  <c r="M16" i="2" s="1"/>
  <c r="K28" i="2"/>
  <c r="K27" i="2"/>
  <c r="M11" i="2" s="1"/>
  <c r="K26" i="2"/>
  <c r="M10" i="2" s="1"/>
  <c r="P10" i="2" s="1"/>
  <c r="Q10" i="2" s="1"/>
  <c r="K24" i="2"/>
  <c r="K25" i="2"/>
  <c r="J38" i="2"/>
  <c r="J39" i="2" s="1"/>
  <c r="J37" i="48" l="1"/>
  <c r="F20" i="1" s="1"/>
  <c r="J37" i="44"/>
  <c r="F15" i="1" s="1"/>
  <c r="D55" i="2"/>
  <c r="J43" i="2"/>
  <c r="E55" i="2" s="1"/>
  <c r="D54" i="2"/>
  <c r="D56" i="2"/>
  <c r="I51" i="2"/>
  <c r="J24" i="2"/>
  <c r="J32" i="2" s="1"/>
  <c r="J44" i="2"/>
  <c r="E56" i="2" s="1"/>
  <c r="J39" i="47"/>
  <c r="F18" i="1" s="1"/>
  <c r="I38" i="42"/>
  <c r="M14" i="2"/>
  <c r="M15" i="2"/>
  <c r="P15" i="2" s="1"/>
  <c r="Q15" i="2" s="1"/>
  <c r="M12" i="2"/>
  <c r="M13" i="2"/>
  <c r="P13" i="2" s="1"/>
  <c r="Q13" i="2" s="1"/>
  <c r="L45" i="2"/>
  <c r="M9" i="2"/>
  <c r="P9" i="2" s="1"/>
  <c r="Q9" i="2" s="1"/>
  <c r="M8" i="2"/>
  <c r="P8" i="2" s="1"/>
  <c r="Q8" i="2" s="1"/>
  <c r="M7" i="2"/>
  <c r="P7" i="2" s="1"/>
  <c r="Q7" i="2" s="1"/>
  <c r="M6" i="2"/>
  <c r="P6" i="2" s="1"/>
  <c r="L42" i="2"/>
  <c r="L48" i="2"/>
  <c r="K51" i="2"/>
  <c r="K32" i="2"/>
  <c r="M19" i="2" s="1"/>
  <c r="P19" i="2" s="1"/>
  <c r="Q19" i="2" s="1"/>
  <c r="Q6" i="2" l="1"/>
  <c r="E54" i="2"/>
  <c r="E20" i="1"/>
  <c r="G20" i="1" s="1"/>
  <c r="J51" i="2"/>
  <c r="E19" i="1" s="1"/>
  <c r="G19" i="1" s="1"/>
  <c r="O11" i="2"/>
  <c r="P11" i="2" s="1"/>
  <c r="Q11" i="2" s="1"/>
  <c r="O12" i="2"/>
  <c r="P12" i="2" s="1"/>
  <c r="Q12" i="2" s="1"/>
  <c r="O14" i="2"/>
  <c r="P14" i="2" s="1"/>
  <c r="Q14" i="2" s="1"/>
  <c r="O16" i="2"/>
  <c r="P16" i="2" s="1"/>
  <c r="Q16" i="2" s="1"/>
  <c r="P20" i="2" l="1"/>
  <c r="Q20" i="2"/>
  <c r="G17" i="1"/>
  <c r="G16" i="1"/>
  <c r="G15" i="1"/>
  <c r="Q21" i="2" l="1"/>
  <c r="E18" i="1" s="1"/>
  <c r="G18" i="1" s="1"/>
  <c r="E14" i="1"/>
  <c r="G133" i="2"/>
  <c r="G134" i="2" s="1"/>
  <c r="E27" i="1" s="1"/>
  <c r="G27" i="1" s="1"/>
  <c r="G125" i="2"/>
  <c r="G126" i="2" s="1"/>
  <c r="G127" i="2" s="1"/>
  <c r="E26" i="1" s="1"/>
  <c r="G26" i="1" s="1"/>
  <c r="J104" i="2"/>
  <c r="J103" i="2"/>
  <c r="J102" i="2"/>
  <c r="G60" i="1"/>
  <c r="G45" i="1"/>
  <c r="G35" i="1"/>
  <c r="J105" i="2" l="1"/>
  <c r="G65" i="1"/>
  <c r="G55" i="1"/>
  <c r="G50" i="1"/>
  <c r="E25" i="1" l="1"/>
  <c r="G25" i="1" s="1"/>
  <c r="G30" i="1" s="1"/>
  <c r="G14" i="1"/>
  <c r="G21" i="1" s="1"/>
  <c r="G75" i="1"/>
  <c r="G70" i="1"/>
  <c r="G40" i="1" l="1"/>
  <c r="G77" i="1" s="1"/>
  <c r="G78" i="1" l="1"/>
  <c r="G79" i="1" l="1"/>
  <c r="G80" i="1" s="1"/>
  <c r="G8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Wilson Ferley Aguilar Rozo</author>
  </authors>
  <commentList>
    <comment ref="G81" authorId="0" shapeId="0" xr:uid="{4CC3DE8C-A8F3-4FB0-952D-2626EBEDE3E3}">
      <text>
        <r>
          <rPr>
            <b/>
            <sz val="9"/>
            <color indexed="81"/>
            <rFont val="Tahoma"/>
            <family val="2"/>
          </rPr>
          <t>Wilson Ferley Aguilar Rozo:</t>
        </r>
        <r>
          <rPr>
            <sz val="9"/>
            <color indexed="81"/>
            <rFont val="Tahoma"/>
            <family val="2"/>
          </rPr>
          <t xml:space="preserve">
Son 6 vigas una por cada eje estan solo en el piso 1</t>
        </r>
      </text>
    </comment>
    <comment ref="G83" authorId="0" shapeId="0" xr:uid="{CC2E439B-B47D-4C46-AF33-D5BF751A1F1A}">
      <text>
        <r>
          <rPr>
            <b/>
            <sz val="9"/>
            <color indexed="81"/>
            <rFont val="Tahoma"/>
            <family val="2"/>
          </rPr>
          <t>Wilson Ferley Aguilar Rozo:</t>
        </r>
        <r>
          <rPr>
            <sz val="9"/>
            <color indexed="81"/>
            <rFont val="Tahoma"/>
            <family val="2"/>
          </rPr>
          <t xml:space="preserve">
Son 5 vigas igulaes, dos en el primer piso (eje 7 y 9) y tres en el segundo piso (eje 7, 8 y 9)</t>
        </r>
      </text>
    </comment>
    <comment ref="G85" authorId="0" shapeId="0" xr:uid="{378C9495-BD04-4F6A-8BB5-9F57213295BA}">
      <text>
        <r>
          <rPr>
            <b/>
            <sz val="9"/>
            <color indexed="81"/>
            <rFont val="Tahoma"/>
            <family val="2"/>
          </rPr>
          <t>Wilson Ferley Aguilar Rozo:</t>
        </r>
        <r>
          <rPr>
            <sz val="9"/>
            <color indexed="81"/>
            <rFont val="Tahoma"/>
            <family val="2"/>
          </rPr>
          <t xml:space="preserve">
Es una en el piso 1</t>
        </r>
      </text>
    </comment>
    <comment ref="G87" authorId="0" shapeId="0" xr:uid="{7D658573-6317-4C41-9068-332AE1E3D385}">
      <text>
        <r>
          <rPr>
            <b/>
            <sz val="9"/>
            <color indexed="81"/>
            <rFont val="Tahoma"/>
            <family val="2"/>
          </rPr>
          <t>Wilson Ferley Aguilar Rozo:</t>
        </r>
        <r>
          <rPr>
            <sz val="9"/>
            <color indexed="81"/>
            <rFont val="Tahoma"/>
            <family val="2"/>
          </rPr>
          <t xml:space="preserve">
Son dos en el piso 2, una en el eje A y otra en el eje C</t>
        </r>
      </text>
    </comment>
    <comment ref="G89" authorId="0" shapeId="0" xr:uid="{EAF3A399-5D44-40E4-A6E1-50F599227770}">
      <text>
        <r>
          <rPr>
            <b/>
            <sz val="9"/>
            <color indexed="81"/>
            <rFont val="Tahoma"/>
            <family val="2"/>
          </rPr>
          <t>Wilson Ferley Aguilar Rozo:</t>
        </r>
        <r>
          <rPr>
            <sz val="9"/>
            <color indexed="81"/>
            <rFont val="Tahoma"/>
            <family val="2"/>
          </rPr>
          <t xml:space="preserve">
Son dos en el piso 1, una en el eje B y otra en el eje C</t>
        </r>
      </text>
    </comment>
    <comment ref="G91" authorId="0" shapeId="0" xr:uid="{0CA79757-B7D9-45D3-8107-C4F9CB8E4026}">
      <text>
        <r>
          <rPr>
            <b/>
            <sz val="9"/>
            <color indexed="81"/>
            <rFont val="Tahoma"/>
            <family val="2"/>
          </rPr>
          <t>Wilson Ferley Aguilar Rozo:</t>
        </r>
        <r>
          <rPr>
            <sz val="9"/>
            <color indexed="81"/>
            <rFont val="Tahoma"/>
            <family val="2"/>
          </rPr>
          <t xml:space="preserve">
Son dos en el piso 2 (una en el eje D y otra en el eje E) y una en el piso 1 (eje E)</t>
        </r>
      </text>
    </comment>
  </commentList>
</comments>
</file>

<file path=xl/sharedStrings.xml><?xml version="1.0" encoding="utf-8"?>
<sst xmlns="http://schemas.openxmlformats.org/spreadsheetml/2006/main" count="1193" uniqueCount="314">
  <si>
    <t xml:space="preserve">PRESUPUESTO DE OBRA </t>
  </si>
  <si>
    <t>CONSTRUCION ROCIO
FLORIDABLANCA, SANTANDER</t>
  </si>
  <si>
    <t>ITEM</t>
  </si>
  <si>
    <t>ACTIVIDAD</t>
  </si>
  <si>
    <t>UNIDAD</t>
  </si>
  <si>
    <t>CANTIDAD</t>
  </si>
  <si>
    <t>VR UNITARIO</t>
  </si>
  <si>
    <t>VR PARCIAL</t>
  </si>
  <si>
    <t xml:space="preserve">PRELIMINARES </t>
  </si>
  <si>
    <t>M2</t>
  </si>
  <si>
    <t>UND</t>
  </si>
  <si>
    <t>VALOR PARCIAL</t>
  </si>
  <si>
    <t>CAP 2</t>
  </si>
  <si>
    <t>CIMENTACION</t>
  </si>
  <si>
    <t>CAP 3</t>
  </si>
  <si>
    <t>ESTRUCTURA EN HORMIGÓN</t>
  </si>
  <si>
    <t>CAP 5</t>
  </si>
  <si>
    <t>REDES E INSTALACIONES</t>
  </si>
  <si>
    <t>CAP 6</t>
  </si>
  <si>
    <t>M3</t>
  </si>
  <si>
    <t>CAP 7</t>
  </si>
  <si>
    <t>CERRAMIENTO</t>
  </si>
  <si>
    <t>CAP 8</t>
  </si>
  <si>
    <t>CUBIERTAS</t>
  </si>
  <si>
    <t>CAP 9</t>
  </si>
  <si>
    <t>CARPINTERIAS</t>
  </si>
  <si>
    <t>Und</t>
  </si>
  <si>
    <t>CAP 10</t>
  </si>
  <si>
    <t>INSTALACIONES</t>
  </si>
  <si>
    <t>CAP 11</t>
  </si>
  <si>
    <t>CAP 12</t>
  </si>
  <si>
    <t xml:space="preserve">URBANISMO </t>
  </si>
  <si>
    <t>CAP 13</t>
  </si>
  <si>
    <t>VARIOS</t>
  </si>
  <si>
    <t>COSTO TOTAL DIRECTO</t>
  </si>
  <si>
    <t>A.I.U 30%</t>
  </si>
  <si>
    <t>TOTAL OBRA FISICA</t>
  </si>
  <si>
    <t>INTEVENTORIA 7,5%</t>
  </si>
  <si>
    <t>COSTO  TOTAL PROYECTO</t>
  </si>
  <si>
    <t>ITEMS</t>
  </si>
  <si>
    <t>DESCRIPCION</t>
  </si>
  <si>
    <t>DIM. A</t>
  </si>
  <si>
    <t>DIM. B</t>
  </si>
  <si>
    <t>DIM C</t>
  </si>
  <si>
    <t>TOTAL</t>
  </si>
  <si>
    <t>m3</t>
  </si>
  <si>
    <t>CONSTRUCCIÓN ZAPATAS HORMIGÓN REFORZADO / VIGAS DE CIMENTACIÓN</t>
  </si>
  <si>
    <t>ZAPATAS</t>
  </si>
  <si>
    <t>VIGA CONTRAPISO</t>
  </si>
  <si>
    <t>ACERO DE REFUERZO</t>
  </si>
  <si>
    <t>VOLUMEN (-)</t>
  </si>
  <si>
    <t>DIM. C</t>
  </si>
  <si>
    <t>CANT</t>
  </si>
  <si>
    <t>DIM. D</t>
  </si>
  <si>
    <t>DIM.E</t>
  </si>
  <si>
    <t>DIM. F</t>
  </si>
  <si>
    <t>VIGAS</t>
  </si>
  <si>
    <t>CONSTRUCCIÓN ZAPATAS HORMIGÓN REFORZADO</t>
  </si>
  <si>
    <t>Zapatas Tipo 1</t>
  </si>
  <si>
    <t>Zapatas Tipo 1-1</t>
  </si>
  <si>
    <t>Zapatas Tipo 2</t>
  </si>
  <si>
    <t>Zapatas Tipo 3</t>
  </si>
  <si>
    <t>m4</t>
  </si>
  <si>
    <t>Zapatas Tipo 4</t>
  </si>
  <si>
    <t>Zapatas Tipo 5</t>
  </si>
  <si>
    <t>Zapatas Tipo 6</t>
  </si>
  <si>
    <t>Zapatas Tipo 7</t>
  </si>
  <si>
    <t>Zapatas Tipo 8</t>
  </si>
  <si>
    <t>Zapatas Tipo 8-1</t>
  </si>
  <si>
    <t>Zapatas Tipo 9</t>
  </si>
  <si>
    <t>Zapatas Tipo 10</t>
  </si>
  <si>
    <t>Zapatas Tipo 11</t>
  </si>
  <si>
    <t>Zapatas Tipo 12, 12-1</t>
  </si>
  <si>
    <t>TOTAL CONSTRUCCION ZAPATAS HORMIGÓN REFORZADO M3</t>
  </si>
  <si>
    <t>DIM. A (#)</t>
  </si>
  <si>
    <t>DIM. B (Área)</t>
  </si>
  <si>
    <t>TOTAL KG</t>
  </si>
  <si>
    <t>TOTAL M3</t>
  </si>
  <si>
    <t>ACERO DE REFUERZO ZAPATAS</t>
  </si>
  <si>
    <t>kg, m3</t>
  </si>
  <si>
    <t>Acero Zapatas Tipo 1, 1-1</t>
  </si>
  <si>
    <t>Acero Zapatas Tipo 2, 3, 6 y 7</t>
  </si>
  <si>
    <t>Acero Zapatas Tipo 4</t>
  </si>
  <si>
    <t>Acero Zapatas Tipo 5</t>
  </si>
  <si>
    <t>Acero Zapatas Tipo 8, 8-1</t>
  </si>
  <si>
    <t>Acero Zapatas Tipo 9</t>
  </si>
  <si>
    <t>Acero Zapatas Tipo 10 y 11</t>
  </si>
  <si>
    <t>Acero Zapatas Tipo 12, 12-1</t>
  </si>
  <si>
    <t>CONSTRUCCIÓN VIGA DE CIMENTACIÓN HORMIGÓN REFORZADO</t>
  </si>
  <si>
    <t>Viga de contrapeso T1</t>
  </si>
  <si>
    <t>Viga de contrapeso T2</t>
  </si>
  <si>
    <t>Viga de contrapeso T3</t>
  </si>
  <si>
    <t>TOTAL CONSTRUCCION VIGAS DE CIMENTACIÓN HORMIGÓN REFORZADO M3</t>
  </si>
  <si>
    <t>ACERO DE REFUERZO VIGAS DE CIMETNACIÓN</t>
  </si>
  <si>
    <t>Viga de contrapiso T1</t>
  </si>
  <si>
    <t>Viga de contrapiso T2</t>
  </si>
  <si>
    <t>Viga de contrapiso T3</t>
  </si>
  <si>
    <t>Cantidad de Varillas</t>
  </si>
  <si>
    <t>Número</t>
  </si>
  <si>
    <t>Cant.</t>
  </si>
  <si>
    <t>Kg</t>
  </si>
  <si>
    <t>CONSTRUCCION VIGAS</t>
  </si>
  <si>
    <t>DIM B</t>
  </si>
  <si>
    <t>PISO 1</t>
  </si>
  <si>
    <t>PISO 2</t>
  </si>
  <si>
    <t xml:space="preserve">VIGAS DE 30X55 </t>
  </si>
  <si>
    <t>CONSTRUCCIÓN DE VIGAS</t>
  </si>
  <si>
    <t>Eje 1</t>
  </si>
  <si>
    <t>Eje 2</t>
  </si>
  <si>
    <t>Eje 3</t>
  </si>
  <si>
    <t>Eje 4</t>
  </si>
  <si>
    <t>Eje 5</t>
  </si>
  <si>
    <t>Eje 6</t>
  </si>
  <si>
    <t>Eje 7</t>
  </si>
  <si>
    <t>Eje 8</t>
  </si>
  <si>
    <t>Eje 9</t>
  </si>
  <si>
    <t>Eje A</t>
  </si>
  <si>
    <t>Eje B</t>
  </si>
  <si>
    <t>Eje C</t>
  </si>
  <si>
    <t>Eje D</t>
  </si>
  <si>
    <t>Eje E</t>
  </si>
  <si>
    <t>TOTAL VOLUMEN</t>
  </si>
  <si>
    <t>Items</t>
  </si>
  <si>
    <t>Unidad</t>
  </si>
  <si>
    <t>Descripción</t>
  </si>
  <si>
    <t xml:space="preserve">Número </t>
  </si>
  <si>
    <t>Area de Acero</t>
  </si>
  <si>
    <t>Vigas</t>
  </si>
  <si>
    <t>Long. Acero</t>
  </si>
  <si>
    <t>Vol. M3</t>
  </si>
  <si>
    <t>Cant. Varillas</t>
  </si>
  <si>
    <t>ACERO DE REFUERZO DE VIGAS</t>
  </si>
  <si>
    <t>Eje 1, 2, 3, 4, 5 y 6 (Piso 1)</t>
  </si>
  <si>
    <t>Eje 7 (Piso 1 y 2), 8 (Piso 2) y 9 (Piso 1 y 2)</t>
  </si>
  <si>
    <t>Eje A (Piso 1)</t>
  </si>
  <si>
    <t>Eje A, C (Piso 2)</t>
  </si>
  <si>
    <t>Eje B, C (Piso 1)</t>
  </si>
  <si>
    <t>Eje D (Piso 2), E (Piso 1 y 2)</t>
  </si>
  <si>
    <t>CONSTRUCCIÓN DE COLUMNAS DE HORMIGÓN REFORZADO</t>
  </si>
  <si>
    <t>Ha</t>
  </si>
  <si>
    <t>Ba</t>
  </si>
  <si>
    <t>Altura</t>
  </si>
  <si>
    <t>Cantidad</t>
  </si>
  <si>
    <t>CONSTRUCCIÓN DE COLUMNAS HORMIGÓN REFORZADO</t>
  </si>
  <si>
    <t>Columnas Tipo 1 (CT1)</t>
  </si>
  <si>
    <t>Columnas Tipo 2 (CT2)</t>
  </si>
  <si>
    <t>Columnas Tipo 3 (CT3)</t>
  </si>
  <si>
    <t>TOTAL CONSTRUCCIÓN EN COLUMNAS DE CONCRETO REFORZADO M3</t>
  </si>
  <si>
    <t>CONSTRUCCION PLACA ALIGERADA ENTREPISO</t>
  </si>
  <si>
    <t>Construccion placa aligerada entrepiso</t>
  </si>
  <si>
    <t>m2</t>
  </si>
  <si>
    <t>Placa entrepiso</t>
  </si>
  <si>
    <t>TOTAL CONSTRUCCION PLACA ALIGERADA ENTREPISO M2</t>
  </si>
  <si>
    <t>Construccion placa maciza cubierta</t>
  </si>
  <si>
    <t>Cubierta</t>
  </si>
  <si>
    <t>TOTAL CONSTRUCCION PLACA MACIZA CUBIERTA M2</t>
  </si>
  <si>
    <t>ANÁLISIS DE PRECIOS UNITARIOS - APU</t>
  </si>
  <si>
    <t>Código</t>
  </si>
  <si>
    <t>Unidad de Medida</t>
  </si>
  <si>
    <t>1. Maquinaria y equipo</t>
  </si>
  <si>
    <t>Precio Unitario</t>
  </si>
  <si>
    <t>Valor Unitario</t>
  </si>
  <si>
    <t>Hora</t>
  </si>
  <si>
    <t>Sub Total</t>
  </si>
  <si>
    <t>2. Materiales</t>
  </si>
  <si>
    <t>Lb</t>
  </si>
  <si>
    <t>3. Transporte</t>
  </si>
  <si>
    <t>4. Mano de Obra</t>
  </si>
  <si>
    <t>TOTAL COSTO DIRECTO</t>
  </si>
  <si>
    <t>Herramienta menor</t>
  </si>
  <si>
    <t>2.1</t>
  </si>
  <si>
    <t>ESTUDIO MECÁNICA DE SUELOS</t>
  </si>
  <si>
    <t>-</t>
  </si>
  <si>
    <t>2.2</t>
  </si>
  <si>
    <t xml:space="preserve">EXCAVACIÓN EN MATERIAL COMÚN </t>
  </si>
  <si>
    <t>Herramienta menor 5% M.O</t>
  </si>
  <si>
    <t>%</t>
  </si>
  <si>
    <t>Hora cuadrilla AA - Albañilería</t>
  </si>
  <si>
    <t>2.3</t>
  </si>
  <si>
    <t xml:space="preserve">VIGA DE CIMENTACIÓN 3000 PSI. SECCIÓN 0,5 x 0,6 M, 7 ꬾ 5/8", e ꬾ 3/8" @ 0,25 M  </t>
  </si>
  <si>
    <t>Vibrador Hormigon Gasolina 3-4m 25-40mm</t>
  </si>
  <si>
    <t>Dia</t>
  </si>
  <si>
    <t>Hormigón corriente grava común 3000 PSI</t>
  </si>
  <si>
    <t>Desencofrante Emulsionado Desmoldatoc (16Kg)</t>
  </si>
  <si>
    <t>Durmiente 4cm x 4cm x 2,9m - Ordinario</t>
  </si>
  <si>
    <t>Planchón 23 x 4cm x 2,9m - Ordinario</t>
  </si>
  <si>
    <t>Puntilla con cabeza 2"</t>
  </si>
  <si>
    <t>2.4</t>
  </si>
  <si>
    <t xml:space="preserve">VIGA DE CIMENTACIÓN 3000 PSI. SECCIÓN 0,55 x 0,6 M, 7 ꬾ 5/8", e ꬾ 3/8" @ 0,25 M  </t>
  </si>
  <si>
    <t>2.5</t>
  </si>
  <si>
    <t xml:space="preserve">VIGA DE CIMENTACIÓN 3000 PSI. SECCIÓN 0,4 x 0,6 M, 7 ꬾ 5/8", e ꬾ 3/8" @ 0,25 M  </t>
  </si>
  <si>
    <t>2.6</t>
  </si>
  <si>
    <t>ZAPATA EN HORMIGÓN COMÚN 3000 PSI</t>
  </si>
  <si>
    <t>Vibrador de Hormigón Gasolina 3-4m 25-40mm</t>
  </si>
  <si>
    <t>Hormigón Corriente Grava Común 3000 PSI</t>
  </si>
  <si>
    <t>Liston 3cm x 3cm x 2,9m - Sajo</t>
  </si>
  <si>
    <t>Tabla Chapa 30 x 1,8-2cm x 2,9m - Ordinario</t>
  </si>
  <si>
    <t>Un</t>
  </si>
  <si>
    <t xml:space="preserve">Vara de Clavo Ø6 a 8cm (3m) Eucalipto </t>
  </si>
  <si>
    <t>Hora Cuadrilla AA - Albañileria</t>
  </si>
  <si>
    <t>2.7</t>
  </si>
  <si>
    <t>ACERO DE REFUERZO VIGA CIMENTACIÓN f'y 60000 PSI</t>
  </si>
  <si>
    <t xml:space="preserve">Acero corrugado figurado de varios diametros 60000 PSI </t>
  </si>
  <si>
    <t>Alambre negro Nº 17</t>
  </si>
  <si>
    <t>Distanciador CM-30 clip mortero 6,5mm hasta 5/8</t>
  </si>
  <si>
    <t>Hoja de segueta nicholson (10 un)</t>
  </si>
  <si>
    <t xml:space="preserve">Hora cuadrilla AA - Albañileria </t>
  </si>
  <si>
    <t>2.8</t>
  </si>
  <si>
    <t>ACERO DE REFUERZO ZAPATAS f'y 60000 PSI</t>
  </si>
  <si>
    <t xml:space="preserve">Acero corrugado figurado 5/8-1 37.000 PSI </t>
  </si>
  <si>
    <t>Día</t>
  </si>
  <si>
    <t xml:space="preserve">Vibrador hormigon gasolina 3-4 m 25-40 mm </t>
  </si>
  <si>
    <t xml:space="preserve">Hormigon corriente grava común 3000 PSI </t>
  </si>
  <si>
    <t>Puntilla con cabeza 2</t>
  </si>
  <si>
    <t>Repisa 8 x 4cm x 2,9m - ordinario</t>
  </si>
  <si>
    <t>Tabla burra 30 x 2,2 a 2,7 cm x 2,9m - ordinario</t>
  </si>
  <si>
    <t>Vara de clavo Ø6 a 8cm (3m) eucalipto</t>
  </si>
  <si>
    <t xml:space="preserve">Hora cuadrilla AA - Albañilería </t>
  </si>
  <si>
    <t>Escalera de extensión fibra de vidrio 5m - 10m Aluminio</t>
  </si>
  <si>
    <t>Paral metálico 3m</t>
  </si>
  <si>
    <t>ms</t>
  </si>
  <si>
    <t xml:space="preserve">Hormigon corriente grava comun 3000 PSI </t>
  </si>
  <si>
    <t xml:space="preserve">Vibrador hormigón gasolina 3-4m 25-40 mm </t>
  </si>
  <si>
    <t xml:space="preserve">Herramienta menor </t>
  </si>
  <si>
    <t xml:space="preserve">Hormigón corriente grava común 3000 PSI </t>
  </si>
  <si>
    <t xml:space="preserve">Acero corrugado figurado 1/4-1 60000 PSI </t>
  </si>
  <si>
    <t xml:space="preserve">Alambre negro Nº 17 </t>
  </si>
  <si>
    <t>Desencofrante emulsionado desmoldatoc (16 kg)</t>
  </si>
  <si>
    <t>Distanciador CP-30 clip mortero pinza hasta 1/4</t>
  </si>
  <si>
    <t>Esterilla de guadua ancho 25cm-30cm (4m)</t>
  </si>
  <si>
    <t>Malla electrosoldada XX-159 6 x 2,35 m</t>
  </si>
  <si>
    <t xml:space="preserve">Repisa 8 x 4 cm x 2,9 m - Ordinario </t>
  </si>
  <si>
    <t>Tabla burra 30 x 2,2 a 2,7 cm x 2,9 m - ordinario</t>
  </si>
  <si>
    <t xml:space="preserve">Hora cuadrilla AA- Albañilería </t>
  </si>
  <si>
    <t>Distanciador CM-30 clip mortero 6,5 mm hasta 5/8</t>
  </si>
  <si>
    <t>Hoja de segueta Nicholson (10 un)</t>
  </si>
  <si>
    <t>3.1</t>
  </si>
  <si>
    <t>VIGAS AÉREAS EN HORMIGÓN DE 3000 PSI - NO INCLUYE REFUERZO</t>
  </si>
  <si>
    <t xml:space="preserve">Vibrador hormigón gasolina 3-4- m 25-40 mm </t>
  </si>
  <si>
    <t>3.2</t>
  </si>
  <si>
    <t xml:space="preserve">COLUMNAS DE HORMIGÓN DE 3000 PSI - NO INCLUYE REFUERZO </t>
  </si>
  <si>
    <t>3.3</t>
  </si>
  <si>
    <t>PLACA ALIGERADA (e=0,4m), CASETÓN DE GUADUA EN HORMIGÓN DE 3000 PSI - INCLUYE REFUERZO</t>
  </si>
  <si>
    <t>Formaleta steel ply 1,20x0,10m</t>
  </si>
  <si>
    <t>3.4</t>
  </si>
  <si>
    <t>ACERO DE REFUERZO COLUMNAS 60000 PSI</t>
  </si>
  <si>
    <t>ACERO DE REFUERZO DE COLUMNAS</t>
  </si>
  <si>
    <t>Costo adicional de bombeo</t>
  </si>
  <si>
    <t>Vibrador concreto gasolina 3-4m 25-40mm</t>
  </si>
  <si>
    <t>Hora de cuadrilla AA - Albañilería</t>
  </si>
  <si>
    <t>3.6</t>
  </si>
  <si>
    <t>3.5</t>
  </si>
  <si>
    <t>ACERO DE REFUERZO VIGAS 60000 PSI</t>
  </si>
  <si>
    <t>PLACA DE HORMIGOÓN 10CM SOBRE LÁMINA METALDECK 2</t>
  </si>
  <si>
    <t>Acero corrugado figurado 1/4-1 60000 PSI</t>
  </si>
  <si>
    <t>Concreto corriente grava común 3000 PSI</t>
  </si>
  <si>
    <t>Desencofrante emulsionado Desmoldatoc (16 kg)</t>
  </si>
  <si>
    <t>Lámina Metaldeck 2 x 0,94 Cal. 20 (L=3.1m)</t>
  </si>
  <si>
    <t>Malla electrosoldada XX-159 6 x 2.35m</t>
  </si>
  <si>
    <t>PLACA CONCRETO 10CM SOBRE LÁMINA METALDECK 2</t>
  </si>
  <si>
    <t>Membrana curadora Curaseal blanco (20 Kg)</t>
  </si>
  <si>
    <t>Repisa 8x4cm x 2,9m - Ordiniario</t>
  </si>
  <si>
    <t>Tabla chapa 30 x 1.8 - 2cm x 2.9m - Ordinario</t>
  </si>
  <si>
    <t>Acero corrugado figurado 3/8" 60000 PSI</t>
  </si>
  <si>
    <t xml:space="preserve">Acero longitunial 5/8" 60000 PSI - 6m </t>
  </si>
  <si>
    <t xml:space="preserve">Acero longitunial 3/4" 60000 PSI - 6m </t>
  </si>
  <si>
    <t xml:space="preserve">Acero longitunial 7/8" 60000 PSI - 6m </t>
  </si>
  <si>
    <t xml:space="preserve">Acero longitunial 9/8" 60000 PSI - 6m </t>
  </si>
  <si>
    <t>MAMPOSTERÍA</t>
  </si>
  <si>
    <t>6.1</t>
  </si>
  <si>
    <t>MURO FACHADA LADRILLO PRENSADO LIVIANO - ESPESOR 15 CM</t>
  </si>
  <si>
    <t>MURO EN LADRILLO MACIZO COMÚN 20 CM</t>
  </si>
  <si>
    <t>Ladrillo prensado liviano 25cm x 15cm x 6cm</t>
  </si>
  <si>
    <t>Mortero 1:4</t>
  </si>
  <si>
    <t>Ladrillo prensado liviano 30cm x 20cm x 10cm</t>
  </si>
  <si>
    <t>6.2</t>
  </si>
  <si>
    <t>Muro divisorios exteriores (Tipo 1)</t>
  </si>
  <si>
    <t>Muro divisorios Interiores (Tipo 1)</t>
  </si>
  <si>
    <t>Muro divisorios exteriores (Tipo 2)</t>
  </si>
  <si>
    <t>Denotación</t>
  </si>
  <si>
    <t>Alto [m]</t>
  </si>
  <si>
    <t>Longitud [m]</t>
  </si>
  <si>
    <t>Área puertas [m2]</t>
  </si>
  <si>
    <t>Alto Total [m]</t>
  </si>
  <si>
    <t>Longitud Total [m]</t>
  </si>
  <si>
    <t>Eje C (Piso 1)</t>
  </si>
  <si>
    <t>Muros Interiores</t>
  </si>
  <si>
    <t>Eje C (Piso 2)</t>
  </si>
  <si>
    <t>Total</t>
  </si>
  <si>
    <t>Eje E (Piso 1)</t>
  </si>
  <si>
    <t>ÁREA TOTAL DEL MURO</t>
  </si>
  <si>
    <t>Eje E (Piso 2)</t>
  </si>
  <si>
    <t>Eje 9 (Piso 1)</t>
  </si>
  <si>
    <t>Mamposteria</t>
  </si>
  <si>
    <t>Ladrillo</t>
  </si>
  <si>
    <t>Mortero</t>
  </si>
  <si>
    <t>Cantidad de ladrillo y mortero para los muros interiores tipo 1 (Espesor 15 cm)</t>
  </si>
  <si>
    <t>Cantidad de ladrillo y mortero para los muros exteriores tipo 2 (Espesor 20 cm)</t>
  </si>
  <si>
    <t>Ladrillos [un]</t>
  </si>
  <si>
    <t>Cantidad de ladrillo y mortero para los muros exteriores tipo 1 (Espesor 15 cm)</t>
  </si>
  <si>
    <r>
      <t>Área [m</t>
    </r>
    <r>
      <rPr>
        <b/>
        <vertAlign val="super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]</t>
    </r>
  </si>
  <si>
    <r>
      <t>Calculo para para 1 m</t>
    </r>
    <r>
      <rPr>
        <b/>
        <vertAlign val="superscript"/>
        <sz val="12"/>
        <rFont val="Times New Roman"/>
        <family val="1"/>
      </rPr>
      <t>2</t>
    </r>
    <r>
      <rPr>
        <b/>
        <sz val="12"/>
        <rFont val="Times New Roman"/>
        <family val="1"/>
      </rPr>
      <t xml:space="preserve"> de muro</t>
    </r>
  </si>
  <si>
    <r>
      <t>Volumen del muro [m</t>
    </r>
    <r>
      <rPr>
        <b/>
        <vertAlign val="superscript"/>
        <sz val="12"/>
        <rFont val="Times New Roman"/>
        <family val="1"/>
      </rPr>
      <t>3</t>
    </r>
    <r>
      <rPr>
        <b/>
        <sz val="12"/>
        <rFont val="Times New Roman"/>
        <family val="1"/>
      </rPr>
      <t>]</t>
    </r>
  </si>
  <si>
    <r>
      <t>Área total [m</t>
    </r>
    <r>
      <rPr>
        <b/>
        <vertAlign val="superscript"/>
        <sz val="12"/>
        <rFont val="Times New Roman"/>
        <family val="1"/>
      </rPr>
      <t>2</t>
    </r>
    <r>
      <rPr>
        <b/>
        <sz val="12"/>
        <rFont val="Times New Roman"/>
        <family val="1"/>
      </rPr>
      <t>]</t>
    </r>
  </si>
  <si>
    <r>
      <t>Volumen Total de ladrillos [m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]</t>
    </r>
  </si>
  <si>
    <r>
      <t>Volumen Total de mortero [m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]</t>
    </r>
  </si>
  <si>
    <r>
      <t>Volumen de mortero [m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]</t>
    </r>
  </si>
  <si>
    <r>
      <t>Área [m</t>
    </r>
    <r>
      <rPr>
        <b/>
        <vertAlign val="superscript"/>
        <sz val="12"/>
        <color theme="1"/>
        <rFont val="Calibri"/>
        <family val="2"/>
        <scheme val="major"/>
      </rPr>
      <t>2</t>
    </r>
    <r>
      <rPr>
        <b/>
        <sz val="12"/>
        <color theme="1"/>
        <rFont val="Calibri"/>
        <family val="2"/>
        <scheme val="major"/>
      </rPr>
      <t>]</t>
    </r>
  </si>
  <si>
    <r>
      <t>Calculo para para 1 m</t>
    </r>
    <r>
      <rPr>
        <b/>
        <vertAlign val="superscript"/>
        <sz val="12"/>
        <rFont val="Calibri"/>
        <family val="2"/>
        <scheme val="major"/>
      </rPr>
      <t>2</t>
    </r>
    <r>
      <rPr>
        <b/>
        <sz val="12"/>
        <rFont val="Calibri"/>
        <family val="2"/>
        <scheme val="major"/>
      </rPr>
      <t xml:space="preserve"> de muro</t>
    </r>
  </si>
  <si>
    <r>
      <t>Volumen del muro [m</t>
    </r>
    <r>
      <rPr>
        <b/>
        <vertAlign val="superscript"/>
        <sz val="12"/>
        <rFont val="Calibri"/>
        <family val="2"/>
        <scheme val="major"/>
      </rPr>
      <t>3</t>
    </r>
    <r>
      <rPr>
        <b/>
        <sz val="12"/>
        <rFont val="Calibri"/>
        <family val="2"/>
        <scheme val="major"/>
      </rPr>
      <t>]</t>
    </r>
  </si>
  <si>
    <r>
      <t>Área total [m</t>
    </r>
    <r>
      <rPr>
        <b/>
        <vertAlign val="superscript"/>
        <sz val="12"/>
        <rFont val="Calibri"/>
        <family val="2"/>
        <scheme val="major"/>
      </rPr>
      <t>2</t>
    </r>
    <r>
      <rPr>
        <b/>
        <sz val="12"/>
        <rFont val="Calibri"/>
        <family val="2"/>
        <scheme val="major"/>
      </rPr>
      <t>]</t>
    </r>
  </si>
  <si>
    <r>
      <t>Volumen Total de ladrillos [m</t>
    </r>
    <r>
      <rPr>
        <vertAlign val="superscript"/>
        <sz val="12"/>
        <rFont val="Calibri"/>
        <family val="2"/>
        <scheme val="major"/>
      </rPr>
      <t>3</t>
    </r>
    <r>
      <rPr>
        <sz val="12"/>
        <rFont val="Calibri"/>
        <family val="2"/>
        <scheme val="major"/>
      </rPr>
      <t>]</t>
    </r>
  </si>
  <si>
    <r>
      <t>Volumen Total de mortero [m</t>
    </r>
    <r>
      <rPr>
        <vertAlign val="superscript"/>
        <sz val="12"/>
        <rFont val="Calibri"/>
        <family val="2"/>
        <scheme val="major"/>
      </rPr>
      <t>3</t>
    </r>
    <r>
      <rPr>
        <sz val="12"/>
        <rFont val="Calibri"/>
        <family val="2"/>
        <scheme val="major"/>
      </rPr>
      <t>]</t>
    </r>
  </si>
  <si>
    <r>
      <t>Volumen de mortero [m</t>
    </r>
    <r>
      <rPr>
        <vertAlign val="superscript"/>
        <sz val="12"/>
        <rFont val="Calibri"/>
        <family val="2"/>
        <scheme val="major"/>
      </rPr>
      <t>3</t>
    </r>
    <r>
      <rPr>
        <sz val="12"/>
        <rFont val="Calibri"/>
        <family val="2"/>
        <scheme val="maj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</si>
</sst>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d\.m"/>
    <numFmt numFmtId="165" formatCode="&quot;$&quot;#,##0"/>
    <numFmt numFmtId="166" formatCode="&quot;A.I.U.  &quot;%\ #.#0"/>
    <numFmt numFmtId="167" formatCode="&quot;INTERVENTORIA  &quot;%\ #.#0"/>
    <numFmt numFmtId="168" formatCode="0.000"/>
    <numFmt numFmtId="169" formatCode="0.0000"/>
    <numFmt numFmtId="170" formatCode="0.0"/>
    <numFmt numFmtId="171" formatCode="_-&quot;$&quot;\ * #,##0_-;\-&quot;$&quot;\ * #,##0_-;_-&quot;$&quot;\ * &quot;-&quot;_-;_-@"/>
    <numFmt numFmtId="172" formatCode="0.00000"/>
    <numFmt numFmtId="173" formatCode="0.000000"/>
    <numFmt numFmtId="174" formatCode="_-[$$-240A]\ * #,##0.00_-;\-[$$-240A]\ * #,##0.00_-;_-[$$-240A]\ * &quot;-&quot;??_-;_-@_-"/>
    <numFmt numFmtId="175" formatCode="&quot;#&quot;0"/>
    <numFmt numFmtId="176" formatCode="&quot;e =&quot;\ 0.00\ &quot;m&quot;"/>
    <numFmt numFmtId="177" formatCode="0.00\ &quot;m (mortero) de separacion entre ladrillos&quot;"/>
    <numFmt numFmtId="178" formatCode="0\ &quot;m2 de muro&quot;"/>
    <numFmt numFmtId="179" formatCode="0.00\ &quot;Ladrillos&quot;"/>
    <numFmt numFmtId="180" formatCode="&quot;H =&quot;\ 0.00\ &quot;m&quot;"/>
    <numFmt numFmtId="181" formatCode="&quot;L =&quot;\ 0.00\ &quot;m&quot;"/>
  </numFmts>
  <fonts count="32" x14ac:knownFonts="1">
    <font>
      <sz val="11"/>
      <color theme="1"/>
      <name val="Arial"/>
    </font>
    <font>
      <sz val="1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2"/>
      <color theme="1"/>
      <name val="Calibri"/>
      <family val="2"/>
      <scheme val="major"/>
    </font>
    <font>
      <b/>
      <sz val="12"/>
      <color theme="1"/>
      <name val="Calibri"/>
      <family val="2"/>
      <scheme val="major"/>
    </font>
    <font>
      <b/>
      <vertAlign val="superscript"/>
      <sz val="12"/>
      <color theme="1"/>
      <name val="Calibri"/>
      <family val="2"/>
      <scheme val="major"/>
    </font>
    <font>
      <b/>
      <sz val="12"/>
      <name val="Calibri"/>
      <family val="2"/>
      <scheme val="major"/>
    </font>
    <font>
      <b/>
      <vertAlign val="superscript"/>
      <sz val="12"/>
      <name val="Calibri"/>
      <family val="2"/>
      <scheme val="major"/>
    </font>
    <font>
      <sz val="12"/>
      <name val="Calibri"/>
      <family val="2"/>
      <scheme val="major"/>
    </font>
    <font>
      <vertAlign val="superscript"/>
      <sz val="12"/>
      <name val="Calibri"/>
      <family val="2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D9E2F3"/>
        <bgColor rgb="FFD9E2F3"/>
      </patternFill>
    </fill>
    <fill>
      <patternFill patternType="solid">
        <fgColor theme="0"/>
        <bgColor theme="0"/>
      </patternFill>
    </fill>
    <fill>
      <patternFill patternType="solid">
        <fgColor rgb="FFFFD965"/>
        <bgColor rgb="FFFFD965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rgb="FFFFFFFF"/>
      </patternFill>
    </fill>
    <fill>
      <patternFill patternType="solid">
        <fgColor rgb="FFA5A5A5"/>
        <bgColor indexed="64"/>
      </patternFill>
    </fill>
    <fill>
      <patternFill patternType="solid">
        <fgColor rgb="FFD9E2F3"/>
        <bgColor indexed="64"/>
      </patternFill>
    </fill>
  </fills>
  <borders count="1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vertical="center"/>
    </xf>
    <xf numFmtId="0" fontId="6" fillId="4" borderId="2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24" xfId="0" applyFont="1" applyBorder="1" applyAlignment="1">
      <alignment vertical="center" wrapText="1"/>
    </xf>
    <xf numFmtId="0" fontId="8" fillId="0" borderId="24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0" fillId="7" borderId="0" xfId="0" applyFill="1"/>
    <xf numFmtId="0" fontId="0" fillId="7" borderId="0" xfId="0" applyFill="1" applyAlignment="1">
      <alignment vertical="center"/>
    </xf>
    <xf numFmtId="0" fontId="10" fillId="0" borderId="0" xfId="0" applyFont="1"/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11" fillId="6" borderId="1" xfId="0" applyFont="1" applyFill="1" applyBorder="1"/>
    <xf numFmtId="0" fontId="11" fillId="6" borderId="1" xfId="0" applyFont="1" applyFill="1" applyBorder="1" applyAlignment="1">
      <alignment horizontal="center"/>
    </xf>
    <xf numFmtId="0" fontId="0" fillId="0" borderId="23" xfId="0" applyBorder="1"/>
    <xf numFmtId="0" fontId="3" fillId="2" borderId="1" xfId="0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vertical="center"/>
    </xf>
    <xf numFmtId="0" fontId="11" fillId="4" borderId="23" xfId="0" applyFont="1" applyFill="1" applyBorder="1" applyAlignment="1">
      <alignment horizontal="center"/>
    </xf>
    <xf numFmtId="0" fontId="11" fillId="4" borderId="23" xfId="0" applyFont="1" applyFill="1" applyBorder="1"/>
    <xf numFmtId="0" fontId="11" fillId="6" borderId="23" xfId="0" applyFont="1" applyFill="1" applyBorder="1" applyAlignment="1">
      <alignment horizontal="center" wrapText="1"/>
    </xf>
    <xf numFmtId="0" fontId="11" fillId="6" borderId="23" xfId="0" applyFont="1" applyFill="1" applyBorder="1"/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23" xfId="0" applyFont="1" applyBorder="1"/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3" xfId="0" applyFont="1" applyBorder="1" applyAlignment="1">
      <alignment horizontal="center"/>
    </xf>
    <xf numFmtId="0" fontId="12" fillId="0" borderId="23" xfId="0" applyFont="1" applyBorder="1" applyAlignment="1">
      <alignment horizontal="center" vertical="center" wrapText="1"/>
    </xf>
    <xf numFmtId="0" fontId="13" fillId="0" borderId="23" xfId="0" applyFont="1" applyBorder="1"/>
    <xf numFmtId="0" fontId="11" fillId="0" borderId="2" xfId="0" applyFont="1" applyBorder="1" applyAlignment="1">
      <alignment horizontal="center"/>
    </xf>
    <xf numFmtId="170" fontId="11" fillId="0" borderId="2" xfId="0" applyNumberFormat="1" applyFont="1" applyBorder="1" applyAlignment="1">
      <alignment horizontal="center"/>
    </xf>
    <xf numFmtId="168" fontId="11" fillId="0" borderId="2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70" fontId="11" fillId="0" borderId="5" xfId="0" applyNumberFormat="1" applyFont="1" applyBorder="1" applyAlignment="1">
      <alignment horizontal="center"/>
    </xf>
    <xf numFmtId="168" fontId="11" fillId="0" borderId="24" xfId="0" applyNumberFormat="1" applyFont="1" applyBorder="1" applyAlignment="1">
      <alignment horizontal="center"/>
    </xf>
    <xf numFmtId="168" fontId="11" fillId="0" borderId="5" xfId="0" applyNumberFormat="1" applyFont="1" applyBorder="1" applyAlignment="1">
      <alignment horizontal="center"/>
    </xf>
    <xf numFmtId="0" fontId="7" fillId="4" borderId="17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vertical="center"/>
    </xf>
    <xf numFmtId="0" fontId="6" fillId="4" borderId="22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 wrapText="1"/>
    </xf>
    <xf numFmtId="168" fontId="6" fillId="4" borderId="22" xfId="0" applyNumberFormat="1" applyFont="1" applyFill="1" applyBorder="1" applyAlignment="1">
      <alignment horizontal="center" vertical="center"/>
    </xf>
    <xf numFmtId="165" fontId="6" fillId="4" borderId="22" xfId="0" applyNumberFormat="1" applyFont="1" applyFill="1" applyBorder="1" applyAlignment="1">
      <alignment horizontal="center" vertical="center"/>
    </xf>
    <xf numFmtId="165" fontId="7" fillId="4" borderId="22" xfId="0" applyNumberFormat="1" applyFont="1" applyFill="1" applyBorder="1" applyAlignment="1">
      <alignment horizontal="center" vertical="center"/>
    </xf>
    <xf numFmtId="2" fontId="6" fillId="4" borderId="22" xfId="0" applyNumberFormat="1" applyFont="1" applyFill="1" applyBorder="1" applyAlignment="1">
      <alignment horizontal="center" vertical="center"/>
    </xf>
    <xf numFmtId="165" fontId="6" fillId="4" borderId="22" xfId="0" applyNumberFormat="1" applyFont="1" applyFill="1" applyBorder="1" applyAlignment="1">
      <alignment horizontal="center" vertical="center" wrapText="1"/>
    </xf>
    <xf numFmtId="168" fontId="6" fillId="4" borderId="17" xfId="0" applyNumberFormat="1" applyFont="1" applyFill="1" applyBorder="1" applyAlignment="1">
      <alignment horizontal="center" vertical="center"/>
    </xf>
    <xf numFmtId="172" fontId="6" fillId="4" borderId="22" xfId="0" applyNumberFormat="1" applyFont="1" applyFill="1" applyBorder="1" applyAlignment="1">
      <alignment horizontal="center" vertical="center"/>
    </xf>
    <xf numFmtId="172" fontId="5" fillId="0" borderId="17" xfId="0" applyNumberFormat="1" applyFont="1" applyBorder="1" applyAlignment="1">
      <alignment horizontal="center"/>
    </xf>
    <xf numFmtId="173" fontId="6" fillId="4" borderId="22" xfId="0" applyNumberFormat="1" applyFont="1" applyFill="1" applyBorder="1" applyAlignment="1">
      <alignment horizontal="center" vertical="center"/>
    </xf>
    <xf numFmtId="171" fontId="6" fillId="4" borderId="22" xfId="0" applyNumberFormat="1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vertical="center"/>
    </xf>
    <xf numFmtId="0" fontId="5" fillId="4" borderId="23" xfId="0" applyFont="1" applyFill="1" applyBorder="1"/>
    <xf numFmtId="0" fontId="7" fillId="4" borderId="23" xfId="0" applyFont="1" applyFill="1" applyBorder="1" applyAlignment="1">
      <alignment horizontal="center" vertical="center"/>
    </xf>
    <xf numFmtId="165" fontId="7" fillId="4" borderId="23" xfId="0" applyNumberFormat="1" applyFont="1" applyFill="1" applyBorder="1" applyAlignment="1">
      <alignment horizontal="center" vertical="center"/>
    </xf>
    <xf numFmtId="165" fontId="3" fillId="4" borderId="23" xfId="0" applyNumberFormat="1" applyFont="1" applyFill="1" applyBorder="1" applyAlignment="1">
      <alignment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vertical="center"/>
    </xf>
    <xf numFmtId="0" fontId="0" fillId="7" borderId="23" xfId="0" applyFill="1" applyBorder="1"/>
    <xf numFmtId="1" fontId="6" fillId="4" borderId="22" xfId="0" applyNumberFormat="1" applyFont="1" applyFill="1" applyBorder="1" applyAlignment="1">
      <alignment horizontal="center" vertical="center"/>
    </xf>
    <xf numFmtId="0" fontId="11" fillId="0" borderId="24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1" xfId="0" applyFont="1" applyBorder="1" applyAlignment="1">
      <alignment horizontal="left"/>
    </xf>
    <xf numFmtId="0" fontId="11" fillId="0" borderId="13" xfId="0" applyFont="1" applyBorder="1" applyAlignment="1">
      <alignment horizontal="center"/>
    </xf>
    <xf numFmtId="0" fontId="11" fillId="6" borderId="23" xfId="0" applyFont="1" applyFill="1" applyBorder="1" applyAlignment="1">
      <alignment wrapText="1"/>
    </xf>
    <xf numFmtId="0" fontId="11" fillId="6" borderId="23" xfId="0" applyFont="1" applyFill="1" applyBorder="1" applyAlignment="1">
      <alignment horizontal="center"/>
    </xf>
    <xf numFmtId="0" fontId="12" fillId="6" borderId="34" xfId="0" applyFont="1" applyFill="1" applyBorder="1" applyAlignment="1">
      <alignment horizontal="center"/>
    </xf>
    <xf numFmtId="0" fontId="12" fillId="6" borderId="35" xfId="0" applyFont="1" applyFill="1" applyBorder="1" applyAlignment="1">
      <alignment horizontal="center"/>
    </xf>
    <xf numFmtId="0" fontId="12" fillId="6" borderId="64" xfId="0" applyFont="1" applyFill="1" applyBorder="1" applyAlignment="1">
      <alignment horizontal="center"/>
    </xf>
    <xf numFmtId="0" fontId="12" fillId="6" borderId="36" xfId="0" applyFont="1" applyFill="1" applyBorder="1" applyAlignment="1">
      <alignment horizontal="center"/>
    </xf>
    <xf numFmtId="0" fontId="11" fillId="6" borderId="68" xfId="0" applyFont="1" applyFill="1" applyBorder="1" applyAlignment="1">
      <alignment horizontal="center"/>
    </xf>
    <xf numFmtId="0" fontId="11" fillId="6" borderId="69" xfId="0" applyFont="1" applyFill="1" applyBorder="1" applyAlignment="1">
      <alignment horizontal="center"/>
    </xf>
    <xf numFmtId="0" fontId="11" fillId="6" borderId="70" xfId="0" applyFont="1" applyFill="1" applyBorder="1" applyAlignment="1">
      <alignment horizontal="center"/>
    </xf>
    <xf numFmtId="0" fontId="11" fillId="6" borderId="2" xfId="0" applyFont="1" applyFill="1" applyBorder="1" applyAlignment="1">
      <alignment horizontal="center"/>
    </xf>
    <xf numFmtId="0" fontId="11" fillId="6" borderId="71" xfId="0" applyFont="1" applyFill="1" applyBorder="1" applyAlignment="1">
      <alignment horizontal="center"/>
    </xf>
    <xf numFmtId="2" fontId="11" fillId="6" borderId="68" xfId="0" applyNumberFormat="1" applyFont="1" applyFill="1" applyBorder="1" applyAlignment="1">
      <alignment horizontal="center"/>
    </xf>
    <xf numFmtId="0" fontId="11" fillId="6" borderId="73" xfId="0" applyFont="1" applyFill="1" applyBorder="1" applyAlignment="1">
      <alignment horizontal="center"/>
    </xf>
    <xf numFmtId="0" fontId="11" fillId="6" borderId="74" xfId="0" applyFont="1" applyFill="1" applyBorder="1" applyAlignment="1">
      <alignment horizontal="center"/>
    </xf>
    <xf numFmtId="0" fontId="11" fillId="6" borderId="43" xfId="0" applyFont="1" applyFill="1" applyBorder="1" applyAlignment="1">
      <alignment horizontal="center"/>
    </xf>
    <xf numFmtId="2" fontId="11" fillId="6" borderId="73" xfId="0" applyNumberFormat="1" applyFont="1" applyFill="1" applyBorder="1" applyAlignment="1">
      <alignment horizontal="center"/>
    </xf>
    <xf numFmtId="0" fontId="11" fillId="6" borderId="75" xfId="0" applyFont="1" applyFill="1" applyBorder="1" applyAlignment="1">
      <alignment horizontal="center"/>
    </xf>
    <xf numFmtId="0" fontId="11" fillId="6" borderId="76" xfId="0" applyFont="1" applyFill="1" applyBorder="1" applyAlignment="1">
      <alignment horizontal="center"/>
    </xf>
    <xf numFmtId="0" fontId="11" fillId="6" borderId="77" xfId="0" applyFont="1" applyFill="1" applyBorder="1" applyAlignment="1">
      <alignment horizontal="center"/>
    </xf>
    <xf numFmtId="0" fontId="11" fillId="6" borderId="46" xfId="0" applyFont="1" applyFill="1" applyBorder="1" applyAlignment="1">
      <alignment horizontal="center"/>
    </xf>
    <xf numFmtId="2" fontId="11" fillId="6" borderId="78" xfId="0" applyNumberFormat="1" applyFont="1" applyFill="1" applyBorder="1" applyAlignment="1">
      <alignment horizontal="center"/>
    </xf>
    <xf numFmtId="2" fontId="12" fillId="6" borderId="79" xfId="0" applyNumberFormat="1" applyFont="1" applyFill="1" applyBorder="1" applyAlignment="1">
      <alignment horizontal="center"/>
    </xf>
    <xf numFmtId="2" fontId="12" fillId="6" borderId="23" xfId="0" applyNumberFormat="1" applyFont="1" applyFill="1" applyBorder="1" applyAlignment="1">
      <alignment horizontal="center"/>
    </xf>
    <xf numFmtId="0" fontId="12" fillId="6" borderId="79" xfId="0" applyFont="1" applyFill="1" applyBorder="1" applyAlignment="1">
      <alignment horizontal="center" vertical="center" wrapText="1"/>
    </xf>
    <xf numFmtId="175" fontId="11" fillId="6" borderId="33" xfId="0" applyNumberFormat="1" applyFont="1" applyFill="1" applyBorder="1" applyAlignment="1">
      <alignment horizontal="center"/>
    </xf>
    <xf numFmtId="0" fontId="11" fillId="6" borderId="33" xfId="0" applyFont="1" applyFill="1" applyBorder="1" applyAlignment="1">
      <alignment horizontal="center"/>
    </xf>
    <xf numFmtId="2" fontId="11" fillId="6" borderId="33" xfId="0" applyNumberFormat="1" applyFont="1" applyFill="1" applyBorder="1" applyAlignment="1">
      <alignment horizontal="center"/>
    </xf>
    <xf numFmtId="175" fontId="11" fillId="6" borderId="59" xfId="0" applyNumberFormat="1" applyFont="1" applyFill="1" applyBorder="1" applyAlignment="1">
      <alignment horizontal="center"/>
    </xf>
    <xf numFmtId="0" fontId="11" fillId="6" borderId="59" xfId="0" applyFont="1" applyFill="1" applyBorder="1" applyAlignment="1">
      <alignment horizontal="center"/>
    </xf>
    <xf numFmtId="2" fontId="11" fillId="6" borderId="59" xfId="0" applyNumberFormat="1" applyFont="1" applyFill="1" applyBorder="1" applyAlignment="1">
      <alignment horizontal="center"/>
    </xf>
    <xf numFmtId="175" fontId="11" fillId="6" borderId="35" xfId="0" applyNumberFormat="1" applyFont="1" applyFill="1" applyBorder="1" applyAlignment="1">
      <alignment horizontal="center"/>
    </xf>
    <xf numFmtId="0" fontId="11" fillId="6" borderId="35" xfId="0" applyFont="1" applyFill="1" applyBorder="1" applyAlignment="1">
      <alignment horizontal="center"/>
    </xf>
    <xf numFmtId="2" fontId="11" fillId="6" borderId="35" xfId="0" applyNumberFormat="1" applyFont="1" applyFill="1" applyBorder="1" applyAlignment="1">
      <alignment horizontal="center"/>
    </xf>
    <xf numFmtId="175" fontId="11" fillId="6" borderId="40" xfId="0" applyNumberFormat="1" applyFont="1" applyFill="1" applyBorder="1" applyAlignment="1">
      <alignment horizontal="center"/>
    </xf>
    <xf numFmtId="0" fontId="11" fillId="6" borderId="40" xfId="0" applyFont="1" applyFill="1" applyBorder="1" applyAlignment="1">
      <alignment horizontal="center"/>
    </xf>
    <xf numFmtId="2" fontId="11" fillId="6" borderId="40" xfId="0" applyNumberFormat="1" applyFont="1" applyFill="1" applyBorder="1" applyAlignment="1">
      <alignment horizontal="center"/>
    </xf>
    <xf numFmtId="2" fontId="11" fillId="6" borderId="52" xfId="0" applyNumberFormat="1" applyFont="1" applyFill="1" applyBorder="1" applyAlignment="1">
      <alignment horizontal="center"/>
    </xf>
    <xf numFmtId="2" fontId="11" fillId="6" borderId="67" xfId="0" applyNumberFormat="1" applyFont="1" applyFill="1" applyBorder="1" applyAlignment="1">
      <alignment horizontal="center"/>
    </xf>
    <xf numFmtId="2" fontId="11" fillId="6" borderId="36" xfId="0" applyNumberFormat="1" applyFont="1" applyFill="1" applyBorder="1" applyAlignment="1">
      <alignment horizontal="center"/>
    </xf>
    <xf numFmtId="2" fontId="11" fillId="6" borderId="41" xfId="0" applyNumberFormat="1" applyFont="1" applyFill="1" applyBorder="1" applyAlignment="1">
      <alignment horizontal="center"/>
    </xf>
    <xf numFmtId="0" fontId="12" fillId="6" borderId="23" xfId="0" applyFont="1" applyFill="1" applyBorder="1" applyAlignment="1">
      <alignment horizontal="center" vertical="center" wrapText="1"/>
    </xf>
    <xf numFmtId="0" fontId="11" fillId="6" borderId="23" xfId="0" applyFont="1" applyFill="1" applyBorder="1" applyAlignment="1">
      <alignment horizontal="center" vertical="center"/>
    </xf>
    <xf numFmtId="175" fontId="11" fillId="6" borderId="23" xfId="0" applyNumberFormat="1" applyFont="1" applyFill="1" applyBorder="1" applyAlignment="1">
      <alignment horizontal="center"/>
    </xf>
    <xf numFmtId="0" fontId="9" fillId="0" borderId="79" xfId="0" applyFont="1" applyBorder="1" applyAlignment="1">
      <alignment horizontal="center"/>
    </xf>
    <xf numFmtId="175" fontId="11" fillId="6" borderId="80" xfId="0" applyNumberFormat="1" applyFont="1" applyFill="1" applyBorder="1" applyAlignment="1">
      <alignment horizontal="center"/>
    </xf>
    <xf numFmtId="175" fontId="11" fillId="6" borderId="82" xfId="0" applyNumberFormat="1" applyFont="1" applyFill="1" applyBorder="1" applyAlignment="1">
      <alignment horizontal="center"/>
    </xf>
    <xf numFmtId="2" fontId="0" fillId="0" borderId="80" xfId="0" applyNumberFormat="1" applyBorder="1" applyAlignment="1">
      <alignment horizontal="center"/>
    </xf>
    <xf numFmtId="2" fontId="0" fillId="0" borderId="82" xfId="0" applyNumberFormat="1" applyBorder="1" applyAlignment="1">
      <alignment horizontal="center"/>
    </xf>
    <xf numFmtId="2" fontId="0" fillId="0" borderId="83" xfId="0" applyNumberFormat="1" applyBorder="1" applyAlignment="1">
      <alignment horizontal="center"/>
    </xf>
    <xf numFmtId="2" fontId="0" fillId="0" borderId="84" xfId="0" applyNumberFormat="1" applyBorder="1" applyAlignment="1">
      <alignment horizontal="center"/>
    </xf>
    <xf numFmtId="0" fontId="9" fillId="0" borderId="63" xfId="0" applyFont="1" applyBorder="1" applyAlignment="1">
      <alignment horizontal="center"/>
    </xf>
    <xf numFmtId="0" fontId="11" fillId="6" borderId="78" xfId="0" applyFont="1" applyFill="1" applyBorder="1" applyAlignment="1">
      <alignment horizontal="center"/>
    </xf>
    <xf numFmtId="0" fontId="12" fillId="6" borderId="79" xfId="0" applyFont="1" applyFill="1" applyBorder="1" applyAlignment="1">
      <alignment horizontal="center"/>
    </xf>
    <xf numFmtId="0" fontId="12" fillId="0" borderId="79" xfId="0" applyFont="1" applyBorder="1" applyAlignment="1">
      <alignment horizontal="center" wrapText="1"/>
    </xf>
    <xf numFmtId="0" fontId="12" fillId="0" borderId="79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2" fillId="0" borderId="87" xfId="0" applyFont="1" applyBorder="1" applyAlignment="1">
      <alignment horizontal="center"/>
    </xf>
    <xf numFmtId="2" fontId="12" fillId="0" borderId="49" xfId="0" applyNumberFormat="1" applyFont="1" applyBorder="1" applyAlignment="1">
      <alignment horizontal="center"/>
    </xf>
    <xf numFmtId="168" fontId="12" fillId="0" borderId="50" xfId="0" applyNumberFormat="1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12" fillId="0" borderId="60" xfId="0" applyFont="1" applyBorder="1" applyAlignment="1">
      <alignment horizontal="center"/>
    </xf>
    <xf numFmtId="0" fontId="11" fillId="0" borderId="13" xfId="0" applyFont="1" applyBorder="1" applyAlignment="1">
      <alignment horizontal="left"/>
    </xf>
    <xf numFmtId="0" fontId="11" fillId="0" borderId="70" xfId="0" applyFont="1" applyBorder="1" applyAlignment="1">
      <alignment horizontal="center"/>
    </xf>
    <xf numFmtId="0" fontId="11" fillId="0" borderId="71" xfId="0" applyFont="1" applyBorder="1" applyAlignment="1">
      <alignment horizontal="center"/>
    </xf>
    <xf numFmtId="0" fontId="11" fillId="0" borderId="74" xfId="0" applyFont="1" applyBorder="1" applyAlignment="1">
      <alignment horizontal="center"/>
    </xf>
    <xf numFmtId="0" fontId="11" fillId="0" borderId="43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168" fontId="11" fillId="0" borderId="74" xfId="0" applyNumberFormat="1" applyFont="1" applyBorder="1" applyAlignment="1">
      <alignment horizontal="center"/>
    </xf>
    <xf numFmtId="169" fontId="11" fillId="0" borderId="43" xfId="0" applyNumberFormat="1" applyFont="1" applyBorder="1" applyAlignment="1">
      <alignment horizontal="center"/>
    </xf>
    <xf numFmtId="168" fontId="11" fillId="0" borderId="43" xfId="0" applyNumberFormat="1" applyFont="1" applyBorder="1" applyAlignment="1">
      <alignment horizontal="center"/>
    </xf>
    <xf numFmtId="168" fontId="11" fillId="0" borderId="69" xfId="0" applyNumberFormat="1" applyFont="1" applyBorder="1" applyAlignment="1">
      <alignment horizontal="center"/>
    </xf>
    <xf numFmtId="168" fontId="11" fillId="0" borderId="73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11" fillId="0" borderId="90" xfId="0" applyFont="1" applyBorder="1" applyAlignment="1">
      <alignment horizontal="center"/>
    </xf>
    <xf numFmtId="0" fontId="11" fillId="0" borderId="47" xfId="0" applyFont="1" applyBorder="1" applyAlignment="1">
      <alignment horizontal="center"/>
    </xf>
    <xf numFmtId="168" fontId="11" fillId="0" borderId="90" xfId="0" applyNumberFormat="1" applyFont="1" applyBorder="1" applyAlignment="1">
      <alignment horizontal="center"/>
    </xf>
    <xf numFmtId="168" fontId="11" fillId="0" borderId="78" xfId="0" applyNumberFormat="1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0" fontId="12" fillId="0" borderId="40" xfId="0" applyFont="1" applyBorder="1" applyAlignment="1">
      <alignment horizontal="center"/>
    </xf>
    <xf numFmtId="0" fontId="12" fillId="0" borderId="41" xfId="0" applyFont="1" applyBorder="1" applyAlignment="1">
      <alignment horizontal="center"/>
    </xf>
    <xf numFmtId="0" fontId="12" fillId="0" borderId="85" xfId="0" applyFont="1" applyBorder="1" applyAlignment="1">
      <alignment horizontal="center"/>
    </xf>
    <xf numFmtId="0" fontId="12" fillId="0" borderId="86" xfId="0" applyFont="1" applyBorder="1" applyAlignment="1">
      <alignment horizontal="center"/>
    </xf>
    <xf numFmtId="0" fontId="12" fillId="0" borderId="54" xfId="0" applyFont="1" applyBorder="1" applyAlignment="1">
      <alignment horizontal="center"/>
    </xf>
    <xf numFmtId="168" fontId="11" fillId="0" borderId="70" xfId="0" applyNumberFormat="1" applyFont="1" applyBorder="1" applyAlignment="1">
      <alignment horizontal="center"/>
    </xf>
    <xf numFmtId="169" fontId="11" fillId="0" borderId="71" xfId="0" applyNumberFormat="1" applyFont="1" applyBorder="1" applyAlignment="1">
      <alignment horizontal="center"/>
    </xf>
    <xf numFmtId="0" fontId="12" fillId="0" borderId="84" xfId="0" applyFont="1" applyBorder="1" applyAlignment="1">
      <alignment horizontal="center"/>
    </xf>
    <xf numFmtId="0" fontId="12" fillId="0" borderId="92" xfId="0" applyFont="1" applyBorder="1" applyAlignment="1">
      <alignment horizontal="center"/>
    </xf>
    <xf numFmtId="0" fontId="12" fillId="0" borderId="88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79" xfId="0" applyFont="1" applyBorder="1" applyAlignment="1">
      <alignment horizontal="center" vertical="center"/>
    </xf>
    <xf numFmtId="0" fontId="17" fillId="0" borderId="23" xfId="0" applyFont="1" applyBorder="1" applyAlignment="1">
      <alignment vertical="center" wrapText="1"/>
    </xf>
    <xf numFmtId="2" fontId="12" fillId="0" borderId="23" xfId="0" applyNumberFormat="1" applyFont="1" applyBorder="1" applyAlignment="1">
      <alignment horizontal="center"/>
    </xf>
    <xf numFmtId="168" fontId="12" fillId="0" borderId="23" xfId="0" applyNumberFormat="1" applyFont="1" applyBorder="1" applyAlignment="1">
      <alignment horizontal="center"/>
    </xf>
    <xf numFmtId="0" fontId="12" fillId="0" borderId="63" xfId="0" applyFont="1" applyBorder="1" applyAlignment="1">
      <alignment horizontal="center"/>
    </xf>
    <xf numFmtId="170" fontId="11" fillId="0" borderId="24" xfId="0" applyNumberFormat="1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170" fontId="11" fillId="0" borderId="35" xfId="0" applyNumberFormat="1" applyFont="1" applyBorder="1" applyAlignment="1">
      <alignment horizontal="center"/>
    </xf>
    <xf numFmtId="168" fontId="11" fillId="0" borderId="35" xfId="0" applyNumberFormat="1" applyFont="1" applyBorder="1" applyAlignment="1">
      <alignment horizontal="center"/>
    </xf>
    <xf numFmtId="0" fontId="11" fillId="0" borderId="40" xfId="0" applyFont="1" applyBorder="1" applyAlignment="1">
      <alignment horizontal="center"/>
    </xf>
    <xf numFmtId="170" fontId="11" fillId="0" borderId="40" xfId="0" applyNumberFormat="1" applyFont="1" applyBorder="1" applyAlignment="1">
      <alignment horizontal="center"/>
    </xf>
    <xf numFmtId="168" fontId="11" fillId="0" borderId="40" xfId="0" applyNumberFormat="1" applyFont="1" applyBorder="1" applyAlignment="1">
      <alignment horizontal="center"/>
    </xf>
    <xf numFmtId="0" fontId="11" fillId="0" borderId="59" xfId="0" applyFont="1" applyBorder="1" applyAlignment="1">
      <alignment horizontal="center"/>
    </xf>
    <xf numFmtId="170" fontId="11" fillId="0" borderId="59" xfId="0" applyNumberFormat="1" applyFont="1" applyBorder="1" applyAlignment="1">
      <alignment horizontal="center"/>
    </xf>
    <xf numFmtId="168" fontId="11" fillId="0" borderId="59" xfId="0" applyNumberFormat="1" applyFont="1" applyBorder="1" applyAlignment="1">
      <alignment horizontal="center"/>
    </xf>
    <xf numFmtId="2" fontId="12" fillId="0" borderId="93" xfId="0" applyNumberFormat="1" applyFont="1" applyBorder="1" applyAlignment="1">
      <alignment horizontal="center"/>
    </xf>
    <xf numFmtId="168" fontId="12" fillId="0" borderId="94" xfId="0" applyNumberFormat="1" applyFont="1" applyBorder="1" applyAlignment="1">
      <alignment horizontal="center"/>
    </xf>
    <xf numFmtId="170" fontId="8" fillId="0" borderId="82" xfId="0" applyNumberFormat="1" applyFont="1" applyBorder="1" applyAlignment="1">
      <alignment horizontal="center"/>
    </xf>
    <xf numFmtId="2" fontId="8" fillId="0" borderId="80" xfId="0" applyNumberFormat="1" applyFont="1" applyBorder="1" applyAlignment="1">
      <alignment horizontal="center"/>
    </xf>
    <xf numFmtId="2" fontId="8" fillId="0" borderId="81" xfId="0" applyNumberFormat="1" applyFont="1" applyBorder="1" applyAlignment="1">
      <alignment horizontal="center"/>
    </xf>
    <xf numFmtId="175" fontId="11" fillId="6" borderId="83" xfId="0" applyNumberFormat="1" applyFont="1" applyFill="1" applyBorder="1" applyAlignment="1">
      <alignment horizontal="center"/>
    </xf>
    <xf numFmtId="175" fontId="11" fillId="6" borderId="55" xfId="0" applyNumberFormat="1" applyFont="1" applyFill="1" applyBorder="1" applyAlignment="1">
      <alignment horizontal="center"/>
    </xf>
    <xf numFmtId="175" fontId="11" fillId="6" borderId="84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69" xfId="0" applyFont="1" applyBorder="1" applyAlignment="1">
      <alignment horizontal="center"/>
    </xf>
    <xf numFmtId="0" fontId="11" fillId="0" borderId="73" xfId="0" applyFont="1" applyBorder="1" applyAlignment="1">
      <alignment horizontal="center"/>
    </xf>
    <xf numFmtId="0" fontId="11" fillId="0" borderId="78" xfId="0" applyFont="1" applyBorder="1" applyAlignment="1">
      <alignment horizontal="center"/>
    </xf>
    <xf numFmtId="0" fontId="12" fillId="6" borderId="23" xfId="0" applyFont="1" applyFill="1" applyBorder="1" applyAlignment="1">
      <alignment horizontal="center"/>
    </xf>
    <xf numFmtId="0" fontId="12" fillId="0" borderId="87" xfId="0" applyFont="1" applyBorder="1" applyAlignment="1">
      <alignment horizontal="center" wrapText="1"/>
    </xf>
    <xf numFmtId="0" fontId="12" fillId="0" borderId="95" xfId="0" applyFont="1" applyBorder="1" applyAlignment="1">
      <alignment horizontal="center"/>
    </xf>
    <xf numFmtId="0" fontId="12" fillId="0" borderId="89" xfId="0" applyFont="1" applyBorder="1" applyAlignment="1">
      <alignment horizontal="center"/>
    </xf>
    <xf numFmtId="0" fontId="11" fillId="0" borderId="97" xfId="0" applyFont="1" applyBorder="1" applyAlignment="1">
      <alignment horizontal="center"/>
    </xf>
    <xf numFmtId="0" fontId="11" fillId="0" borderId="98" xfId="0" applyFont="1" applyBorder="1"/>
    <xf numFmtId="0" fontId="11" fillId="0" borderId="47" xfId="0" applyFont="1" applyBorder="1"/>
    <xf numFmtId="0" fontId="11" fillId="6" borderId="79" xfId="0" applyFont="1" applyFill="1" applyBorder="1"/>
    <xf numFmtId="0" fontId="11" fillId="4" borderId="23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170" fontId="5" fillId="0" borderId="82" xfId="0" applyNumberFormat="1" applyFont="1" applyBorder="1" applyAlignment="1">
      <alignment horizontal="center"/>
    </xf>
    <xf numFmtId="0" fontId="7" fillId="4" borderId="17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168" fontId="12" fillId="0" borderId="79" xfId="0" applyNumberFormat="1" applyFont="1" applyBorder="1" applyAlignment="1">
      <alignment horizontal="center"/>
    </xf>
    <xf numFmtId="170" fontId="11" fillId="0" borderId="68" xfId="0" applyNumberFormat="1" applyFont="1" applyBorder="1" applyAlignment="1">
      <alignment horizontal="center" vertical="center"/>
    </xf>
    <xf numFmtId="170" fontId="11" fillId="0" borderId="73" xfId="0" applyNumberFormat="1" applyFont="1" applyBorder="1" applyAlignment="1">
      <alignment horizontal="center" vertical="center"/>
    </xf>
    <xf numFmtId="170" fontId="11" fillId="0" borderId="78" xfId="0" applyNumberFormat="1" applyFont="1" applyBorder="1" applyAlignment="1">
      <alignment horizontal="center" vertical="center"/>
    </xf>
    <xf numFmtId="2" fontId="12" fillId="0" borderId="62" xfId="0" applyNumberFormat="1" applyFont="1" applyBorder="1" applyAlignment="1">
      <alignment horizontal="center" vertical="center"/>
    </xf>
    <xf numFmtId="2" fontId="12" fillId="6" borderId="89" xfId="0" applyNumberFormat="1" applyFont="1" applyFill="1" applyBorder="1" applyAlignment="1">
      <alignment horizontal="center" vertical="center"/>
    </xf>
    <xf numFmtId="0" fontId="11" fillId="0" borderId="101" xfId="0" applyFont="1" applyBorder="1" applyAlignment="1">
      <alignment horizontal="center"/>
    </xf>
    <xf numFmtId="0" fontId="11" fillId="0" borderId="97" xfId="0" applyFont="1" applyBorder="1" applyAlignment="1">
      <alignment horizontal="left"/>
    </xf>
    <xf numFmtId="0" fontId="11" fillId="0" borderId="98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76" xfId="0" applyFont="1" applyBorder="1" applyAlignment="1">
      <alignment horizontal="center"/>
    </xf>
    <xf numFmtId="0" fontId="11" fillId="0" borderId="77" xfId="0" applyFont="1" applyBorder="1" applyAlignment="1">
      <alignment horizontal="left"/>
    </xf>
    <xf numFmtId="0" fontId="11" fillId="0" borderId="77" xfId="0" applyFont="1" applyBorder="1" applyAlignment="1">
      <alignment horizontal="center"/>
    </xf>
    <xf numFmtId="0" fontId="11" fillId="0" borderId="46" xfId="0" applyFont="1" applyBorder="1" applyAlignment="1">
      <alignment horizontal="center" vertical="center"/>
    </xf>
    <xf numFmtId="174" fontId="3" fillId="4" borderId="23" xfId="0" applyNumberFormat="1" applyFont="1" applyFill="1" applyBorder="1" applyAlignment="1">
      <alignment vertical="center"/>
    </xf>
    <xf numFmtId="174" fontId="6" fillId="4" borderId="22" xfId="0" applyNumberFormat="1" applyFont="1" applyFill="1" applyBorder="1" applyAlignment="1">
      <alignment horizontal="center" vertical="center"/>
    </xf>
    <xf numFmtId="174" fontId="7" fillId="4" borderId="22" xfId="0" applyNumberFormat="1" applyFont="1" applyFill="1" applyBorder="1" applyAlignment="1">
      <alignment horizontal="center" vertical="center"/>
    </xf>
    <xf numFmtId="174" fontId="6" fillId="4" borderId="22" xfId="0" applyNumberFormat="1" applyFont="1" applyFill="1" applyBorder="1" applyAlignment="1">
      <alignment horizontal="center" vertical="center" wrapText="1"/>
    </xf>
    <xf numFmtId="175" fontId="11" fillId="6" borderId="24" xfId="0" applyNumberFormat="1" applyFont="1" applyFill="1" applyBorder="1" applyAlignment="1">
      <alignment horizontal="center"/>
    </xf>
    <xf numFmtId="0" fontId="11" fillId="6" borderId="24" xfId="0" applyFont="1" applyFill="1" applyBorder="1" applyAlignment="1">
      <alignment horizontal="center"/>
    </xf>
    <xf numFmtId="2" fontId="11" fillId="6" borderId="24" xfId="0" applyNumberFormat="1" applyFont="1" applyFill="1" applyBorder="1" applyAlignment="1">
      <alignment horizontal="center"/>
    </xf>
    <xf numFmtId="2" fontId="11" fillId="6" borderId="38" xfId="0" applyNumberFormat="1" applyFont="1" applyFill="1" applyBorder="1" applyAlignment="1">
      <alignment horizontal="center"/>
    </xf>
    <xf numFmtId="2" fontId="0" fillId="0" borderId="24" xfId="0" applyNumberFormat="1" applyBorder="1" applyAlignment="1">
      <alignment horizontal="center"/>
    </xf>
    <xf numFmtId="175" fontId="11" fillId="6" borderId="34" xfId="0" applyNumberFormat="1" applyFont="1" applyFill="1" applyBorder="1" applyAlignment="1">
      <alignment horizontal="center"/>
    </xf>
    <xf numFmtId="2" fontId="0" fillId="0" borderId="35" xfId="0" applyNumberFormat="1" applyBorder="1" applyAlignment="1">
      <alignment horizontal="center"/>
    </xf>
    <xf numFmtId="2" fontId="0" fillId="0" borderId="36" xfId="0" applyNumberFormat="1" applyBorder="1" applyAlignment="1">
      <alignment horizontal="center"/>
    </xf>
    <xf numFmtId="175" fontId="11" fillId="6" borderId="37" xfId="0" applyNumberFormat="1" applyFont="1" applyFill="1" applyBorder="1" applyAlignment="1">
      <alignment horizontal="center"/>
    </xf>
    <xf numFmtId="2" fontId="0" fillId="0" borderId="38" xfId="0" applyNumberFormat="1" applyBorder="1" applyAlignment="1">
      <alignment horizontal="center"/>
    </xf>
    <xf numFmtId="175" fontId="11" fillId="6" borderId="39" xfId="0" applyNumberFormat="1" applyFont="1" applyFill="1" applyBorder="1" applyAlignment="1">
      <alignment horizontal="center"/>
    </xf>
    <xf numFmtId="2" fontId="0" fillId="0" borderId="40" xfId="0" applyNumberFormat="1" applyBorder="1" applyAlignment="1">
      <alignment horizontal="center"/>
    </xf>
    <xf numFmtId="2" fontId="0" fillId="0" borderId="41" xfId="0" applyNumberFormat="1" applyBorder="1" applyAlignment="1">
      <alignment horizontal="center"/>
    </xf>
    <xf numFmtId="174" fontId="2" fillId="0" borderId="0" xfId="0" applyNumberFormat="1" applyFont="1"/>
    <xf numFmtId="0" fontId="8" fillId="7" borderId="0" xfId="0" applyFont="1" applyFill="1"/>
    <xf numFmtId="0" fontId="2" fillId="7" borderId="0" xfId="0" applyFont="1" applyFill="1"/>
    <xf numFmtId="0" fontId="2" fillId="7" borderId="0" xfId="0" applyFont="1" applyFill="1" applyAlignment="1">
      <alignment vertical="center"/>
    </xf>
    <xf numFmtId="0" fontId="8" fillId="7" borderId="23" xfId="0" applyFont="1" applyFill="1" applyBorder="1"/>
    <xf numFmtId="0" fontId="8" fillId="7" borderId="0" xfId="0" applyFont="1" applyFill="1" applyAlignment="1">
      <alignment horizontal="center"/>
    </xf>
    <xf numFmtId="0" fontId="8" fillId="7" borderId="0" xfId="0" applyFont="1" applyFill="1" applyAlignment="1">
      <alignment wrapText="1"/>
    </xf>
    <xf numFmtId="0" fontId="3" fillId="0" borderId="24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24" xfId="0" applyFont="1" applyFill="1" applyBorder="1" applyAlignment="1">
      <alignment wrapText="1"/>
    </xf>
    <xf numFmtId="0" fontId="13" fillId="0" borderId="24" xfId="0" applyFont="1" applyFill="1" applyBorder="1" applyAlignment="1">
      <alignment wrapText="1"/>
    </xf>
    <xf numFmtId="0" fontId="2" fillId="0" borderId="24" xfId="0" applyFont="1" applyFill="1" applyBorder="1" applyAlignment="1">
      <alignment vertical="center" wrapText="1"/>
    </xf>
    <xf numFmtId="0" fontId="2" fillId="0" borderId="24" xfId="0" applyFont="1" applyFill="1" applyBorder="1" applyAlignment="1">
      <alignment horizontal="center" vertical="center"/>
    </xf>
    <xf numFmtId="2" fontId="2" fillId="0" borderId="24" xfId="0" applyNumberFormat="1" applyFont="1" applyFill="1" applyBorder="1" applyAlignment="1">
      <alignment horizontal="center" vertical="center"/>
    </xf>
    <xf numFmtId="174" fontId="2" fillId="0" borderId="24" xfId="0" applyNumberFormat="1" applyFont="1" applyFill="1" applyBorder="1"/>
    <xf numFmtId="0" fontId="8" fillId="7" borderId="23" xfId="0" applyFont="1" applyFill="1" applyBorder="1" applyAlignment="1">
      <alignment vertical="center"/>
    </xf>
    <xf numFmtId="0" fontId="2" fillId="0" borderId="24" xfId="0" applyFont="1" applyFill="1" applyBorder="1" applyAlignment="1">
      <alignment horizontal="left" vertical="center" wrapText="1"/>
    </xf>
    <xf numFmtId="174" fontId="2" fillId="0" borderId="24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74" fontId="3" fillId="0" borderId="24" xfId="0" applyNumberFormat="1" applyFont="1" applyFill="1" applyBorder="1"/>
    <xf numFmtId="0" fontId="13" fillId="0" borderId="24" xfId="0" applyFont="1" applyFill="1" applyBorder="1" applyAlignment="1">
      <alignment vertical="center" wrapText="1"/>
    </xf>
    <xf numFmtId="0" fontId="2" fillId="0" borderId="24" xfId="0" applyFont="1" applyFill="1" applyBorder="1"/>
    <xf numFmtId="2" fontId="2" fillId="0" borderId="24" xfId="0" applyNumberFormat="1" applyFont="1" applyFill="1" applyBorder="1" applyAlignment="1">
      <alignment horizontal="center"/>
    </xf>
    <xf numFmtId="0" fontId="13" fillId="0" borderId="24" xfId="0" quotePrefix="1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3" fillId="9" borderId="24" xfId="0" applyFont="1" applyFill="1" applyBorder="1" applyAlignment="1">
      <alignment horizontal="center"/>
    </xf>
    <xf numFmtId="174" fontId="2" fillId="0" borderId="1" xfId="0" applyNumberFormat="1" applyFont="1" applyBorder="1"/>
    <xf numFmtId="174" fontId="8" fillId="7" borderId="0" xfId="0" applyNumberFormat="1" applyFont="1" applyFill="1"/>
    <xf numFmtId="174" fontId="3" fillId="3" borderId="1" xfId="0" applyNumberFormat="1" applyFont="1" applyFill="1" applyBorder="1"/>
    <xf numFmtId="174" fontId="2" fillId="4" borderId="1" xfId="0" applyNumberFormat="1" applyFont="1" applyFill="1" applyBorder="1" applyAlignment="1">
      <alignment horizontal="right" wrapText="1"/>
    </xf>
    <xf numFmtId="174" fontId="2" fillId="0" borderId="1" xfId="0" applyNumberFormat="1" applyFont="1" applyBorder="1" applyAlignment="1">
      <alignment horizontal="right" wrapText="1"/>
    </xf>
    <xf numFmtId="174" fontId="2" fillId="4" borderId="1" xfId="0" applyNumberFormat="1" applyFont="1" applyFill="1" applyBorder="1" applyAlignment="1">
      <alignment horizontal="center" vertical="center" wrapText="1"/>
    </xf>
    <xf numFmtId="174" fontId="2" fillId="0" borderId="1" xfId="0" applyNumberFormat="1" applyFont="1" applyBorder="1" applyAlignment="1">
      <alignment horizontal="center" vertical="center"/>
    </xf>
    <xf numFmtId="174" fontId="8" fillId="0" borderId="0" xfId="0" applyNumberFormat="1" applyFont="1"/>
    <xf numFmtId="174" fontId="3" fillId="10" borderId="24" xfId="0" applyNumberFormat="1" applyFont="1" applyFill="1" applyBorder="1"/>
    <xf numFmtId="0" fontId="13" fillId="0" borderId="23" xfId="0" applyFont="1" applyBorder="1" applyAlignment="1"/>
    <xf numFmtId="0" fontId="2" fillId="0" borderId="33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12" fillId="0" borderId="49" xfId="0" applyFont="1" applyBorder="1" applyAlignment="1">
      <alignment horizontal="center"/>
    </xf>
    <xf numFmtId="0" fontId="12" fillId="0" borderId="93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9" fillId="7" borderId="0" xfId="0" applyFont="1" applyFill="1"/>
    <xf numFmtId="0" fontId="19" fillId="0" borderId="0" xfId="0" applyFont="1"/>
    <xf numFmtId="0" fontId="19" fillId="4" borderId="28" xfId="0" applyFont="1" applyFill="1" applyBorder="1" applyAlignment="1">
      <alignment horizontal="center" vertical="center"/>
    </xf>
    <xf numFmtId="0" fontId="18" fillId="4" borderId="17" xfId="0" applyFont="1" applyFill="1" applyBorder="1" applyAlignment="1">
      <alignment horizontal="center" vertical="center"/>
    </xf>
    <xf numFmtId="0" fontId="18" fillId="4" borderId="17" xfId="0" applyFont="1" applyFill="1" applyBorder="1" applyAlignment="1">
      <alignment vertical="center"/>
    </xf>
    <xf numFmtId="0" fontId="19" fillId="4" borderId="29" xfId="0" applyFont="1" applyFill="1" applyBorder="1" applyAlignment="1">
      <alignment vertical="center"/>
    </xf>
    <xf numFmtId="0" fontId="19" fillId="7" borderId="0" xfId="0" applyFont="1" applyFill="1" applyAlignment="1">
      <alignment vertical="center"/>
    </xf>
    <xf numFmtId="0" fontId="19" fillId="4" borderId="22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4" borderId="23" xfId="0" applyFont="1" applyFill="1" applyBorder="1"/>
    <xf numFmtId="0" fontId="18" fillId="4" borderId="22" xfId="0" applyFont="1" applyFill="1" applyBorder="1" applyAlignment="1">
      <alignment horizontal="center" vertical="center"/>
    </xf>
    <xf numFmtId="0" fontId="18" fillId="4" borderId="22" xfId="0" applyFont="1" applyFill="1" applyBorder="1" applyAlignment="1">
      <alignment horizontal="center" vertical="center" wrapText="1"/>
    </xf>
    <xf numFmtId="168" fontId="19" fillId="4" borderId="22" xfId="0" applyNumberFormat="1" applyFont="1" applyFill="1" applyBorder="1" applyAlignment="1">
      <alignment horizontal="center" vertical="center"/>
    </xf>
    <xf numFmtId="174" fontId="19" fillId="4" borderId="22" xfId="0" applyNumberFormat="1" applyFont="1" applyFill="1" applyBorder="1" applyAlignment="1">
      <alignment horizontal="center" vertical="center"/>
    </xf>
    <xf numFmtId="174" fontId="18" fillId="4" borderId="22" xfId="0" applyNumberFormat="1" applyFont="1" applyFill="1" applyBorder="1" applyAlignment="1">
      <alignment horizontal="center" vertical="center"/>
    </xf>
    <xf numFmtId="2" fontId="19" fillId="4" borderId="22" xfId="0" applyNumberFormat="1" applyFont="1" applyFill="1" applyBorder="1" applyAlignment="1">
      <alignment horizontal="center" vertical="center"/>
    </xf>
    <xf numFmtId="174" fontId="19" fillId="4" borderId="22" xfId="0" applyNumberFormat="1" applyFont="1" applyFill="1" applyBorder="1" applyAlignment="1">
      <alignment horizontal="center" vertical="center" wrapText="1"/>
    </xf>
    <xf numFmtId="172" fontId="19" fillId="4" borderId="22" xfId="0" applyNumberFormat="1" applyFont="1" applyFill="1" applyBorder="1" applyAlignment="1">
      <alignment horizontal="center" vertical="center"/>
    </xf>
    <xf numFmtId="172" fontId="19" fillId="0" borderId="17" xfId="0" applyNumberFormat="1" applyFont="1" applyBorder="1" applyAlignment="1">
      <alignment horizontal="center"/>
    </xf>
    <xf numFmtId="0" fontId="19" fillId="4" borderId="30" xfId="0" applyFont="1" applyFill="1" applyBorder="1" applyAlignment="1">
      <alignment horizontal="center" vertical="center"/>
    </xf>
    <xf numFmtId="0" fontId="19" fillId="4" borderId="32" xfId="0" applyFont="1" applyFill="1" applyBorder="1" applyAlignment="1">
      <alignment vertical="center"/>
    </xf>
    <xf numFmtId="0" fontId="19" fillId="7" borderId="23" xfId="0" applyFont="1" applyFill="1" applyBorder="1"/>
    <xf numFmtId="1" fontId="19" fillId="4" borderId="22" xfId="0" applyNumberFormat="1" applyFont="1" applyFill="1" applyBorder="1" applyAlignment="1">
      <alignment horizontal="center" vertical="center"/>
    </xf>
    <xf numFmtId="0" fontId="19" fillId="4" borderId="15" xfId="0" applyFont="1" applyFill="1" applyBorder="1" applyAlignment="1">
      <alignment vertical="center"/>
    </xf>
    <xf numFmtId="0" fontId="8" fillId="7" borderId="0" xfId="0" applyFont="1" applyFill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74" fontId="2" fillId="0" borderId="1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174" fontId="8" fillId="0" borderId="1" xfId="0" applyNumberFormat="1" applyFont="1" applyBorder="1" applyAlignment="1">
      <alignment vertical="center"/>
    </xf>
    <xf numFmtId="0" fontId="12" fillId="0" borderId="109" xfId="0" applyFont="1" applyBorder="1" applyAlignment="1">
      <alignment horizontal="center"/>
    </xf>
    <xf numFmtId="0" fontId="12" fillId="6" borderId="104" xfId="0" applyFont="1" applyFill="1" applyBorder="1" applyAlignment="1">
      <alignment horizontal="center"/>
    </xf>
    <xf numFmtId="0" fontId="11" fillId="6" borderId="22" xfId="0" applyFont="1" applyFill="1" applyBorder="1" applyAlignment="1">
      <alignment horizontal="center"/>
    </xf>
    <xf numFmtId="0" fontId="11" fillId="6" borderId="17" xfId="0" applyFont="1" applyFill="1" applyBorder="1" applyAlignment="1">
      <alignment horizontal="center"/>
    </xf>
    <xf numFmtId="0" fontId="11" fillId="6" borderId="44" xfId="0" applyFont="1" applyFill="1" applyBorder="1" applyAlignment="1">
      <alignment horizontal="center"/>
    </xf>
    <xf numFmtId="0" fontId="19" fillId="0" borderId="23" xfId="0" applyFont="1" applyBorder="1"/>
    <xf numFmtId="0" fontId="19" fillId="0" borderId="0" xfId="0" applyFont="1" applyAlignment="1">
      <alignment horizontal="center"/>
    </xf>
    <xf numFmtId="176" fontId="18" fillId="0" borderId="104" xfId="0" applyNumberFormat="1" applyFont="1" applyBorder="1" applyAlignment="1">
      <alignment horizontal="center" vertical="center"/>
    </xf>
    <xf numFmtId="0" fontId="18" fillId="0" borderId="115" xfId="0" applyFont="1" applyBorder="1" applyAlignment="1">
      <alignment horizontal="center"/>
    </xf>
    <xf numFmtId="0" fontId="19" fillId="0" borderId="104" xfId="0" applyFont="1" applyBorder="1" applyAlignment="1">
      <alignment horizontal="left"/>
    </xf>
    <xf numFmtId="0" fontId="19" fillId="0" borderId="104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22" fillId="0" borderId="104" xfId="0" applyFont="1" applyBorder="1" applyAlignment="1">
      <alignment horizontal="center" vertical="center"/>
    </xf>
    <xf numFmtId="2" fontId="22" fillId="0" borderId="104" xfId="0" applyNumberFormat="1" applyFont="1" applyBorder="1" applyAlignment="1">
      <alignment horizontal="center" vertical="center"/>
    </xf>
    <xf numFmtId="0" fontId="20" fillId="7" borderId="26" xfId="0" applyFont="1" applyFill="1" applyBorder="1" applyAlignment="1">
      <alignment vertical="center"/>
    </xf>
    <xf numFmtId="0" fontId="20" fillId="7" borderId="26" xfId="0" applyFont="1" applyFill="1" applyBorder="1" applyAlignment="1">
      <alignment horizontal="right" vertical="center"/>
    </xf>
    <xf numFmtId="0" fontId="20" fillId="7" borderId="23" xfId="0" applyFont="1" applyFill="1" applyBorder="1" applyAlignment="1">
      <alignment vertical="center"/>
    </xf>
    <xf numFmtId="0" fontId="20" fillId="7" borderId="23" xfId="0" applyFont="1" applyFill="1" applyBorder="1" applyAlignment="1">
      <alignment horizontal="center" vertical="center"/>
    </xf>
    <xf numFmtId="0" fontId="20" fillId="7" borderId="31" xfId="0" applyFont="1" applyFill="1" applyBorder="1" applyAlignment="1">
      <alignment vertical="center"/>
    </xf>
    <xf numFmtId="0" fontId="20" fillId="7" borderId="31" xfId="0" applyFont="1" applyFill="1" applyBorder="1" applyAlignment="1">
      <alignment horizontal="center" vertical="center"/>
    </xf>
    <xf numFmtId="178" fontId="20" fillId="0" borderId="114" xfId="0" applyNumberFormat="1" applyFont="1" applyBorder="1" applyAlignment="1">
      <alignment horizontal="center" vertical="center"/>
    </xf>
    <xf numFmtId="179" fontId="20" fillId="0" borderId="114" xfId="0" applyNumberFormat="1" applyFont="1" applyBorder="1" applyAlignment="1">
      <alignment horizontal="center" vertical="center"/>
    </xf>
    <xf numFmtId="0" fontId="20" fillId="0" borderId="114" xfId="0" applyFont="1" applyBorder="1" applyAlignment="1">
      <alignment horizontal="center"/>
    </xf>
    <xf numFmtId="2" fontId="20" fillId="0" borderId="114" xfId="0" applyNumberFormat="1" applyFont="1" applyBorder="1" applyAlignment="1">
      <alignment horizontal="center" vertical="center"/>
    </xf>
    <xf numFmtId="180" fontId="20" fillId="0" borderId="118" xfId="0" applyNumberFormat="1" applyFont="1" applyBorder="1" applyAlignment="1">
      <alignment horizontal="center" vertical="center"/>
    </xf>
    <xf numFmtId="176" fontId="20" fillId="0" borderId="118" xfId="0" applyNumberFormat="1" applyFont="1" applyBorder="1" applyAlignment="1">
      <alignment horizontal="center" vertical="center"/>
    </xf>
    <xf numFmtId="181" fontId="20" fillId="0" borderId="118" xfId="0" applyNumberFormat="1" applyFont="1" applyBorder="1" applyAlignment="1">
      <alignment horizontal="center" vertical="center"/>
    </xf>
    <xf numFmtId="0" fontId="20" fillId="0" borderId="118" xfId="0" applyFont="1" applyBorder="1" applyAlignment="1">
      <alignment horizontal="center"/>
    </xf>
    <xf numFmtId="2" fontId="20" fillId="0" borderId="118" xfId="0" applyNumberFormat="1" applyFont="1" applyBorder="1" applyAlignment="1">
      <alignment horizontal="center" vertical="center"/>
    </xf>
    <xf numFmtId="2" fontId="22" fillId="0" borderId="118" xfId="0" applyNumberFormat="1" applyFont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wrapText="1"/>
    </xf>
    <xf numFmtId="0" fontId="25" fillId="0" borderId="0" xfId="0" applyFont="1"/>
    <xf numFmtId="0" fontId="25" fillId="0" borderId="0" xfId="0" applyFont="1" applyAlignment="1">
      <alignment horizontal="center"/>
    </xf>
    <xf numFmtId="0" fontId="25" fillId="0" borderId="23" xfId="0" applyFont="1" applyBorder="1"/>
    <xf numFmtId="176" fontId="26" fillId="0" borderId="104" xfId="0" applyNumberFormat="1" applyFont="1" applyBorder="1" applyAlignment="1">
      <alignment horizontal="center" vertical="center"/>
    </xf>
    <xf numFmtId="0" fontId="26" fillId="0" borderId="115" xfId="0" applyFont="1" applyBorder="1" applyAlignment="1">
      <alignment horizontal="center"/>
    </xf>
    <xf numFmtId="0" fontId="25" fillId="0" borderId="104" xfId="0" applyFont="1" applyBorder="1" applyAlignment="1">
      <alignment horizontal="left"/>
    </xf>
    <xf numFmtId="0" fontId="25" fillId="0" borderId="104" xfId="0" applyFont="1" applyBorder="1" applyAlignment="1">
      <alignment horizontal="center"/>
    </xf>
    <xf numFmtId="0" fontId="25" fillId="0" borderId="114" xfId="0" applyFont="1" applyBorder="1" applyAlignment="1">
      <alignment horizontal="left"/>
    </xf>
    <xf numFmtId="0" fontId="25" fillId="0" borderId="114" xfId="0" applyFont="1" applyBorder="1" applyAlignment="1">
      <alignment horizontal="center"/>
    </xf>
    <xf numFmtId="0" fontId="25" fillId="0" borderId="115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8" fillId="0" borderId="104" xfId="0" applyFont="1" applyBorder="1" applyAlignment="1">
      <alignment horizontal="center" vertical="center"/>
    </xf>
    <xf numFmtId="2" fontId="28" fillId="0" borderId="104" xfId="0" applyNumberFormat="1" applyFont="1" applyBorder="1" applyAlignment="1">
      <alignment horizontal="center" vertical="center"/>
    </xf>
    <xf numFmtId="0" fontId="30" fillId="7" borderId="26" xfId="0" applyFont="1" applyFill="1" applyBorder="1" applyAlignment="1">
      <alignment vertical="center"/>
    </xf>
    <xf numFmtId="0" fontId="30" fillId="7" borderId="26" xfId="0" applyFont="1" applyFill="1" applyBorder="1" applyAlignment="1">
      <alignment horizontal="right" vertical="center"/>
    </xf>
    <xf numFmtId="0" fontId="30" fillId="7" borderId="23" xfId="0" applyFont="1" applyFill="1" applyBorder="1" applyAlignment="1">
      <alignment vertical="center"/>
    </xf>
    <xf numFmtId="0" fontId="30" fillId="7" borderId="23" xfId="0" applyFont="1" applyFill="1" applyBorder="1" applyAlignment="1">
      <alignment horizontal="center" vertical="center"/>
    </xf>
    <xf numFmtId="0" fontId="30" fillId="7" borderId="31" xfId="0" applyFont="1" applyFill="1" applyBorder="1" applyAlignment="1">
      <alignment vertical="center"/>
    </xf>
    <xf numFmtId="0" fontId="30" fillId="7" borderId="31" xfId="0" applyFont="1" applyFill="1" applyBorder="1" applyAlignment="1">
      <alignment horizontal="center" vertical="center"/>
    </xf>
    <xf numFmtId="178" fontId="30" fillId="0" borderId="114" xfId="0" applyNumberFormat="1" applyFont="1" applyBorder="1" applyAlignment="1">
      <alignment horizontal="center" vertical="center"/>
    </xf>
    <xf numFmtId="179" fontId="30" fillId="0" borderId="114" xfId="0" applyNumberFormat="1" applyFont="1" applyBorder="1" applyAlignment="1">
      <alignment horizontal="center" vertical="center"/>
    </xf>
    <xf numFmtId="0" fontId="30" fillId="0" borderId="114" xfId="0" applyFont="1" applyBorder="1" applyAlignment="1">
      <alignment horizontal="center"/>
    </xf>
    <xf numFmtId="2" fontId="30" fillId="0" borderId="114" xfId="0" applyNumberFormat="1" applyFont="1" applyBorder="1" applyAlignment="1">
      <alignment horizontal="center" vertical="center"/>
    </xf>
    <xf numFmtId="180" fontId="30" fillId="0" borderId="118" xfId="0" applyNumberFormat="1" applyFont="1" applyBorder="1" applyAlignment="1">
      <alignment horizontal="center" vertical="center"/>
    </xf>
    <xf numFmtId="176" fontId="30" fillId="0" borderId="118" xfId="0" applyNumberFormat="1" applyFont="1" applyBorder="1" applyAlignment="1">
      <alignment horizontal="center" vertical="center"/>
    </xf>
    <xf numFmtId="181" fontId="30" fillId="0" borderId="118" xfId="0" applyNumberFormat="1" applyFont="1" applyBorder="1" applyAlignment="1">
      <alignment horizontal="center" vertical="center"/>
    </xf>
    <xf numFmtId="0" fontId="30" fillId="0" borderId="118" xfId="0" applyFont="1" applyBorder="1" applyAlignment="1">
      <alignment horizontal="center"/>
    </xf>
    <xf numFmtId="2" fontId="30" fillId="0" borderId="118" xfId="0" applyNumberFormat="1" applyFont="1" applyBorder="1" applyAlignment="1">
      <alignment horizontal="center" vertical="center"/>
    </xf>
    <xf numFmtId="2" fontId="28" fillId="0" borderId="118" xfId="0" applyNumberFormat="1" applyFont="1" applyBorder="1" applyAlignment="1">
      <alignment horizontal="center" vertical="center" wrapText="1"/>
    </xf>
    <xf numFmtId="0" fontId="19" fillId="0" borderId="61" xfId="0" applyFont="1" applyBorder="1" applyAlignment="1">
      <alignment horizontal="center"/>
    </xf>
    <xf numFmtId="0" fontId="12" fillId="0" borderId="118" xfId="0" applyFont="1" applyBorder="1" applyAlignment="1">
      <alignment horizontal="center"/>
    </xf>
    <xf numFmtId="168" fontId="11" fillId="0" borderId="22" xfId="0" applyNumberFormat="1" applyFont="1" applyBorder="1" applyAlignment="1">
      <alignment horizontal="center"/>
    </xf>
    <xf numFmtId="168" fontId="11" fillId="0" borderId="17" xfId="0" applyNumberFormat="1" applyFont="1" applyBorder="1" applyAlignment="1">
      <alignment horizontal="center"/>
    </xf>
    <xf numFmtId="168" fontId="11" fillId="0" borderId="21" xfId="0" applyNumberFormat="1" applyFont="1" applyBorder="1" applyAlignment="1">
      <alignment horizontal="center"/>
    </xf>
    <xf numFmtId="176" fontId="18" fillId="0" borderId="23" xfId="0" applyNumberFormat="1" applyFont="1" applyBorder="1" applyAlignment="1">
      <alignment horizontal="center" vertical="center"/>
    </xf>
    <xf numFmtId="0" fontId="18" fillId="0" borderId="23" xfId="0" applyFont="1" applyBorder="1" applyAlignment="1">
      <alignment horizontal="center"/>
    </xf>
    <xf numFmtId="0" fontId="22" fillId="0" borderId="23" xfId="0" applyFont="1" applyBorder="1" applyAlignment="1">
      <alignment horizontal="center"/>
    </xf>
    <xf numFmtId="2" fontId="22" fillId="0" borderId="23" xfId="0" applyNumberFormat="1" applyFont="1" applyBorder="1" applyAlignment="1">
      <alignment horizontal="center" vertical="center"/>
    </xf>
    <xf numFmtId="177" fontId="20" fillId="0" borderId="23" xfId="0" applyNumberFormat="1" applyFont="1" applyBorder="1" applyAlignment="1">
      <alignment horizontal="center"/>
    </xf>
    <xf numFmtId="0" fontId="20" fillId="7" borderId="23" xfId="0" applyFont="1" applyFill="1" applyBorder="1" applyAlignment="1">
      <alignment horizontal="right" vertical="center"/>
    </xf>
    <xf numFmtId="179" fontId="20" fillId="0" borderId="23" xfId="0" applyNumberFormat="1" applyFont="1" applyBorder="1" applyAlignment="1">
      <alignment horizontal="center" vertical="center"/>
    </xf>
    <xf numFmtId="2" fontId="20" fillId="0" borderId="23" xfId="0" applyNumberFormat="1" applyFont="1" applyBorder="1" applyAlignment="1">
      <alignment horizontal="center" vertical="center"/>
    </xf>
    <xf numFmtId="0" fontId="18" fillId="0" borderId="118" xfId="0" applyFont="1" applyBorder="1" applyAlignment="1">
      <alignment horizontal="center"/>
    </xf>
    <xf numFmtId="0" fontId="19" fillId="0" borderId="118" xfId="0" applyFont="1" applyBorder="1" applyAlignment="1">
      <alignment horizontal="center"/>
    </xf>
    <xf numFmtId="0" fontId="18" fillId="0" borderId="61" xfId="0" applyFont="1" applyBorder="1" applyAlignment="1"/>
    <xf numFmtId="0" fontId="19" fillId="0" borderId="118" xfId="0" applyFont="1" applyBorder="1" applyAlignment="1">
      <alignment horizontal="left"/>
    </xf>
    <xf numFmtId="0" fontId="3" fillId="3" borderId="13" xfId="0" applyFont="1" applyFill="1" applyBorder="1" applyAlignment="1">
      <alignment horizontal="right"/>
    </xf>
    <xf numFmtId="0" fontId="3" fillId="3" borderId="17" xfId="0" applyFont="1" applyFill="1" applyBorder="1" applyAlignment="1">
      <alignment horizontal="right"/>
    </xf>
    <xf numFmtId="0" fontId="3" fillId="3" borderId="4" xfId="0" applyFont="1" applyFill="1" applyBorder="1" applyAlignment="1">
      <alignment horizontal="right"/>
    </xf>
    <xf numFmtId="0" fontId="3" fillId="4" borderId="13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0" borderId="24" xfId="0" applyFont="1" applyFill="1" applyBorder="1" applyAlignment="1">
      <alignment horizontal="center"/>
    </xf>
    <xf numFmtId="0" fontId="3" fillId="9" borderId="24" xfId="0" applyFont="1" applyFill="1" applyBorder="1" applyAlignment="1">
      <alignment horizontal="left"/>
    </xf>
    <xf numFmtId="0" fontId="3" fillId="10" borderId="24" xfId="0" applyFont="1" applyFill="1" applyBorder="1" applyAlignment="1">
      <alignment horizontal="right"/>
    </xf>
    <xf numFmtId="0" fontId="3" fillId="0" borderId="2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/>
    </xf>
    <xf numFmtId="0" fontId="3" fillId="0" borderId="24" xfId="0" applyFont="1" applyFill="1" applyBorder="1" applyAlignment="1">
      <alignment horizontal="left"/>
    </xf>
    <xf numFmtId="0" fontId="2" fillId="0" borderId="24" xfId="0" applyFont="1" applyFill="1" applyBorder="1" applyAlignment="1">
      <alignment horizontal="center"/>
    </xf>
    <xf numFmtId="0" fontId="3" fillId="9" borderId="24" xfId="0" applyFont="1" applyFill="1" applyBorder="1" applyAlignment="1">
      <alignment horizontal="center" vertical="center"/>
    </xf>
    <xf numFmtId="0" fontId="3" fillId="9" borderId="24" xfId="0" applyFont="1" applyFill="1" applyBorder="1" applyAlignment="1">
      <alignment horizontal="center" vertical="center" wrapText="1"/>
    </xf>
    <xf numFmtId="174" fontId="3" fillId="9" borderId="24" xfId="0" applyNumberFormat="1" applyFont="1" applyFill="1" applyBorder="1" applyAlignment="1">
      <alignment horizontal="center" vertical="center"/>
    </xf>
    <xf numFmtId="167" fontId="4" fillId="3" borderId="13" xfId="0" applyNumberFormat="1" applyFont="1" applyFill="1" applyBorder="1" applyAlignment="1">
      <alignment horizontal="right"/>
    </xf>
    <xf numFmtId="167" fontId="4" fillId="3" borderId="17" xfId="0" applyNumberFormat="1" applyFont="1" applyFill="1" applyBorder="1" applyAlignment="1">
      <alignment horizontal="right"/>
    </xf>
    <xf numFmtId="167" fontId="4" fillId="3" borderId="4" xfId="0" applyNumberFormat="1" applyFont="1" applyFill="1" applyBorder="1" applyAlignment="1">
      <alignment horizontal="right"/>
    </xf>
    <xf numFmtId="0" fontId="4" fillId="3" borderId="13" xfId="0" applyFont="1" applyFill="1" applyBorder="1" applyAlignment="1">
      <alignment horizontal="right"/>
    </xf>
    <xf numFmtId="0" fontId="4" fillId="3" borderId="17" xfId="0" applyFont="1" applyFill="1" applyBorder="1" applyAlignment="1">
      <alignment horizontal="right"/>
    </xf>
    <xf numFmtId="0" fontId="4" fillId="3" borderId="4" xfId="0" applyFont="1" applyFill="1" applyBorder="1" applyAlignment="1">
      <alignment horizontal="right"/>
    </xf>
    <xf numFmtId="166" fontId="4" fillId="3" borderId="13" xfId="0" applyNumberFormat="1" applyFont="1" applyFill="1" applyBorder="1" applyAlignment="1">
      <alignment horizontal="right"/>
    </xf>
    <xf numFmtId="166" fontId="4" fillId="3" borderId="17" xfId="0" applyNumberFormat="1" applyFont="1" applyFill="1" applyBorder="1" applyAlignment="1">
      <alignment horizontal="right"/>
    </xf>
    <xf numFmtId="166" fontId="4" fillId="3" borderId="4" xfId="0" applyNumberFormat="1" applyFont="1" applyFill="1" applyBorder="1" applyAlignment="1">
      <alignment horizontal="right"/>
    </xf>
    <xf numFmtId="0" fontId="9" fillId="0" borderId="80" xfId="0" applyFont="1" applyBorder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0" fontId="9" fillId="0" borderId="103" xfId="0" applyFont="1" applyBorder="1" applyAlignment="1">
      <alignment horizontal="center" vertical="center"/>
    </xf>
    <xf numFmtId="0" fontId="9" fillId="0" borderId="84" xfId="0" applyFont="1" applyBorder="1" applyAlignment="1">
      <alignment horizontal="center" vertical="center"/>
    </xf>
    <xf numFmtId="168" fontId="11" fillId="4" borderId="36" xfId="0" applyNumberFormat="1" applyFont="1" applyFill="1" applyBorder="1" applyAlignment="1">
      <alignment horizontal="center" vertical="center"/>
    </xf>
    <xf numFmtId="0" fontId="11" fillId="4" borderId="38" xfId="0" applyFont="1" applyFill="1" applyBorder="1" applyAlignment="1">
      <alignment horizontal="center" vertical="center"/>
    </xf>
    <xf numFmtId="0" fontId="11" fillId="4" borderId="67" xfId="0" applyFont="1" applyFill="1" applyBorder="1" applyAlignment="1">
      <alignment horizontal="center" vertical="center"/>
    </xf>
    <xf numFmtId="0" fontId="11" fillId="4" borderId="41" xfId="0" applyFont="1" applyFill="1" applyBorder="1" applyAlignment="1">
      <alignment horizontal="center" vertical="center"/>
    </xf>
    <xf numFmtId="0" fontId="12" fillId="4" borderId="34" xfId="0" applyFont="1" applyFill="1" applyBorder="1" applyAlignment="1">
      <alignment horizontal="center"/>
    </xf>
    <xf numFmtId="0" fontId="12" fillId="4" borderId="104" xfId="0" applyFont="1" applyFill="1" applyBorder="1" applyAlignment="1">
      <alignment horizontal="center"/>
    </xf>
    <xf numFmtId="0" fontId="12" fillId="4" borderId="36" xfId="0" applyFont="1" applyFill="1" applyBorder="1" applyAlignment="1">
      <alignment horizontal="center"/>
    </xf>
    <xf numFmtId="0" fontId="12" fillId="6" borderId="63" xfId="0" applyFont="1" applyFill="1" applyBorder="1" applyAlignment="1">
      <alignment horizontal="center" vertical="center"/>
    </xf>
    <xf numFmtId="0" fontId="12" fillId="6" borderId="65" xfId="0" applyFont="1" applyFill="1" applyBorder="1" applyAlignment="1">
      <alignment horizontal="center" vertical="center"/>
    </xf>
    <xf numFmtId="0" fontId="12" fillId="6" borderId="27" xfId="0" applyFont="1" applyFill="1" applyBorder="1" applyAlignment="1">
      <alignment horizontal="center" vertical="center"/>
    </xf>
    <xf numFmtId="0" fontId="12" fillId="6" borderId="29" xfId="0" applyFont="1" applyFill="1" applyBorder="1" applyAlignment="1">
      <alignment horizontal="center" vertical="center"/>
    </xf>
    <xf numFmtId="0" fontId="12" fillId="6" borderId="28" xfId="0" applyFont="1" applyFill="1" applyBorder="1" applyAlignment="1">
      <alignment horizontal="center" wrapText="1"/>
    </xf>
    <xf numFmtId="0" fontId="13" fillId="0" borderId="23" xfId="0" applyFont="1" applyBorder="1" applyAlignment="1"/>
    <xf numFmtId="0" fontId="12" fillId="6" borderId="66" xfId="0" applyFont="1" applyFill="1" applyBorder="1" applyAlignment="1">
      <alignment horizontal="center" wrapText="1"/>
    </xf>
    <xf numFmtId="0" fontId="13" fillId="0" borderId="59" xfId="0" applyFont="1" applyBorder="1" applyAlignment="1"/>
    <xf numFmtId="0" fontId="13" fillId="0" borderId="67" xfId="0" applyFont="1" applyBorder="1" applyAlignment="1"/>
    <xf numFmtId="0" fontId="12" fillId="8" borderId="48" xfId="0" applyFont="1" applyFill="1" applyBorder="1" applyAlignment="1">
      <alignment horizontal="center"/>
    </xf>
    <xf numFmtId="0" fontId="12" fillId="8" borderId="49" xfId="0" applyFont="1" applyFill="1" applyBorder="1" applyAlignment="1">
      <alignment horizontal="center"/>
    </xf>
    <xf numFmtId="0" fontId="12" fillId="8" borderId="50" xfId="0" applyFont="1" applyFill="1" applyBorder="1" applyAlignment="1">
      <alignment horizontal="center"/>
    </xf>
    <xf numFmtId="0" fontId="12" fillId="6" borderId="63" xfId="0" applyFont="1" applyFill="1" applyBorder="1" applyAlignment="1">
      <alignment horizontal="center" vertical="center" wrapText="1"/>
    </xf>
    <xf numFmtId="0" fontId="13" fillId="0" borderId="72" xfId="0" applyFont="1" applyBorder="1" applyAlignment="1"/>
    <xf numFmtId="0" fontId="13" fillId="0" borderId="65" xfId="0" applyFont="1" applyBorder="1" applyAlignment="1"/>
    <xf numFmtId="0" fontId="12" fillId="6" borderId="60" xfId="0" applyFont="1" applyFill="1" applyBorder="1" applyAlignment="1">
      <alignment horizontal="center"/>
    </xf>
    <xf numFmtId="0" fontId="12" fillId="6" borderId="61" xfId="0" applyFont="1" applyFill="1" applyBorder="1" applyAlignment="1">
      <alignment horizontal="center"/>
    </xf>
    <xf numFmtId="0" fontId="12" fillId="6" borderId="62" xfId="0" applyFont="1" applyFill="1" applyBorder="1" applyAlignment="1">
      <alignment horizontal="center"/>
    </xf>
    <xf numFmtId="0" fontId="2" fillId="0" borderId="3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12" fillId="6" borderId="72" xfId="0" applyFont="1" applyFill="1" applyBorder="1" applyAlignment="1">
      <alignment horizontal="center" vertical="center" wrapText="1"/>
    </xf>
    <xf numFmtId="0" fontId="12" fillId="6" borderId="65" xfId="0" applyFont="1" applyFill="1" applyBorder="1" applyAlignment="1">
      <alignment horizontal="center" vertical="center" wrapText="1"/>
    </xf>
    <xf numFmtId="0" fontId="11" fillId="6" borderId="51" xfId="0" applyFont="1" applyFill="1" applyBorder="1" applyAlignment="1">
      <alignment horizontal="center" vertical="center"/>
    </xf>
    <xf numFmtId="0" fontId="11" fillId="6" borderId="66" xfId="0" applyFont="1" applyFill="1" applyBorder="1" applyAlignment="1">
      <alignment horizontal="center" vertical="center"/>
    </xf>
    <xf numFmtId="0" fontId="11" fillId="6" borderId="33" xfId="0" applyFont="1" applyFill="1" applyBorder="1" applyAlignment="1">
      <alignment horizontal="center" vertical="center"/>
    </xf>
    <xf numFmtId="0" fontId="11" fillId="6" borderId="59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11" fillId="6" borderId="56" xfId="0" applyFont="1" applyFill="1" applyBorder="1" applyAlignment="1">
      <alignment horizontal="center" vertical="center"/>
    </xf>
    <xf numFmtId="0" fontId="11" fillId="6" borderId="53" xfId="0" applyFont="1" applyFill="1" applyBorder="1" applyAlignment="1">
      <alignment horizontal="center" vertical="center"/>
    </xf>
    <xf numFmtId="0" fontId="11" fillId="6" borderId="35" xfId="0" applyFont="1" applyFill="1" applyBorder="1" applyAlignment="1">
      <alignment horizontal="center" vertical="center" wrapText="1"/>
    </xf>
    <xf numFmtId="0" fontId="11" fillId="6" borderId="59" xfId="0" applyFont="1" applyFill="1" applyBorder="1" applyAlignment="1">
      <alignment horizontal="center" vertical="center" wrapText="1"/>
    </xf>
    <xf numFmtId="0" fontId="11" fillId="6" borderId="35" xfId="0" applyFont="1" applyFill="1" applyBorder="1" applyAlignment="1">
      <alignment horizontal="center" vertical="center"/>
    </xf>
    <xf numFmtId="0" fontId="12" fillId="6" borderId="60" xfId="0" applyFont="1" applyFill="1" applyBorder="1" applyAlignment="1">
      <alignment horizontal="center" wrapText="1"/>
    </xf>
    <xf numFmtId="0" fontId="12" fillId="6" borderId="61" xfId="0" applyFont="1" applyFill="1" applyBorder="1" applyAlignment="1">
      <alignment horizontal="center" wrapText="1"/>
    </xf>
    <xf numFmtId="0" fontId="9" fillId="0" borderId="63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12" fillId="0" borderId="63" xfId="0" applyFont="1" applyBorder="1" applyAlignment="1">
      <alignment horizontal="center" vertical="center" wrapText="1"/>
    </xf>
    <xf numFmtId="0" fontId="12" fillId="0" borderId="72" xfId="0" applyFont="1" applyBorder="1" applyAlignment="1">
      <alignment horizontal="center" vertical="center" wrapText="1"/>
    </xf>
    <xf numFmtId="0" fontId="17" fillId="0" borderId="65" xfId="0" applyFont="1" applyBorder="1" applyAlignment="1">
      <alignment vertical="center" wrapText="1"/>
    </xf>
    <xf numFmtId="0" fontId="12" fillId="0" borderId="49" xfId="0" applyFont="1" applyBorder="1" applyAlignment="1">
      <alignment horizontal="center"/>
    </xf>
    <xf numFmtId="0" fontId="12" fillId="0" borderId="25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93" xfId="0" applyFont="1" applyBorder="1" applyAlignment="1">
      <alignment horizontal="center"/>
    </xf>
    <xf numFmtId="0" fontId="11" fillId="0" borderId="34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0" borderId="66" xfId="0" applyFont="1" applyBorder="1" applyAlignment="1">
      <alignment horizontal="center" vertical="center"/>
    </xf>
    <xf numFmtId="0" fontId="11" fillId="0" borderId="35" xfId="0" applyFont="1" applyBorder="1" applyAlignment="1">
      <alignment horizontal="left" vertical="center"/>
    </xf>
    <xf numFmtId="0" fontId="11" fillId="0" borderId="24" xfId="0" applyFont="1" applyBorder="1" applyAlignment="1">
      <alignment horizontal="left" vertical="center"/>
    </xf>
    <xf numFmtId="0" fontId="11" fillId="0" borderId="59" xfId="0" applyFont="1" applyBorder="1" applyAlignment="1">
      <alignment horizontal="left" vertical="center"/>
    </xf>
    <xf numFmtId="0" fontId="11" fillId="0" borderId="39" xfId="0" applyFont="1" applyBorder="1" applyAlignment="1">
      <alignment horizontal="center" vertical="center"/>
    </xf>
    <xf numFmtId="0" fontId="11" fillId="0" borderId="40" xfId="0" applyFont="1" applyBorder="1" applyAlignment="1">
      <alignment horizontal="left" vertical="center"/>
    </xf>
    <xf numFmtId="0" fontId="12" fillId="5" borderId="60" xfId="0" applyFont="1" applyFill="1" applyBorder="1" applyAlignment="1">
      <alignment horizontal="center" wrapText="1"/>
    </xf>
    <xf numFmtId="0" fontId="12" fillId="5" borderId="61" xfId="0" applyFont="1" applyFill="1" applyBorder="1" applyAlignment="1">
      <alignment horizontal="center" wrapText="1"/>
    </xf>
    <xf numFmtId="0" fontId="12" fillId="5" borderId="62" xfId="0" applyFont="1" applyFill="1" applyBorder="1" applyAlignment="1">
      <alignment horizontal="center" wrapText="1"/>
    </xf>
    <xf numFmtId="0" fontId="12" fillId="0" borderId="80" xfId="0" applyFont="1" applyBorder="1" applyAlignment="1">
      <alignment horizontal="center" vertical="center" wrapText="1"/>
    </xf>
    <xf numFmtId="0" fontId="12" fillId="0" borderId="81" xfId="0" applyFont="1" applyBorder="1" applyAlignment="1">
      <alignment horizontal="center" vertical="center" wrapText="1"/>
    </xf>
    <xf numFmtId="0" fontId="12" fillId="0" borderId="82" xfId="0" applyFont="1" applyBorder="1" applyAlignment="1">
      <alignment horizontal="center" vertical="center" wrapText="1"/>
    </xf>
    <xf numFmtId="0" fontId="12" fillId="4" borderId="56" xfId="0" applyFont="1" applyFill="1" applyBorder="1" applyAlignment="1">
      <alignment horizontal="center"/>
    </xf>
    <xf numFmtId="0" fontId="12" fillId="4" borderId="57" xfId="0" applyFont="1" applyFill="1" applyBorder="1" applyAlignment="1">
      <alignment horizontal="center"/>
    </xf>
    <xf numFmtId="0" fontId="12" fillId="4" borderId="108" xfId="0" applyFont="1" applyFill="1" applyBorder="1" applyAlignment="1">
      <alignment horizontal="center"/>
    </xf>
    <xf numFmtId="0" fontId="12" fillId="4" borderId="58" xfId="0" applyFont="1" applyFill="1" applyBorder="1" applyAlignment="1">
      <alignment horizontal="center"/>
    </xf>
    <xf numFmtId="0" fontId="12" fillId="4" borderId="35" xfId="0" applyFont="1" applyFill="1" applyBorder="1" applyAlignment="1">
      <alignment horizontal="center"/>
    </xf>
    <xf numFmtId="0" fontId="12" fillId="6" borderId="88" xfId="0" applyFont="1" applyFill="1" applyBorder="1" applyAlignment="1">
      <alignment horizontal="center" wrapText="1"/>
    </xf>
    <xf numFmtId="0" fontId="12" fillId="0" borderId="63" xfId="0" applyFont="1" applyBorder="1" applyAlignment="1">
      <alignment horizontal="center" vertical="center"/>
    </xf>
    <xf numFmtId="0" fontId="12" fillId="0" borderId="65" xfId="0" applyFont="1" applyBorder="1" applyAlignment="1">
      <alignment horizontal="center" vertical="center"/>
    </xf>
    <xf numFmtId="0" fontId="12" fillId="0" borderId="65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91" xfId="0" applyFont="1" applyBorder="1" applyAlignment="1">
      <alignment horizontal="center"/>
    </xf>
    <xf numFmtId="0" fontId="12" fillId="0" borderId="61" xfId="0" applyFont="1" applyBorder="1" applyAlignment="1">
      <alignment horizontal="center"/>
    </xf>
    <xf numFmtId="0" fontId="12" fillId="0" borderId="23" xfId="0" applyFont="1" applyBorder="1" applyAlignment="1">
      <alignment horizontal="center" wrapText="1"/>
    </xf>
    <xf numFmtId="0" fontId="11" fillId="6" borderId="40" xfId="0" applyFont="1" applyFill="1" applyBorder="1" applyAlignment="1">
      <alignment horizontal="center" vertical="center"/>
    </xf>
    <xf numFmtId="0" fontId="12" fillId="5" borderId="60" xfId="0" applyFont="1" applyFill="1" applyBorder="1" applyAlignment="1">
      <alignment horizontal="center"/>
    </xf>
    <xf numFmtId="0" fontId="12" fillId="5" borderId="61" xfId="0" applyFont="1" applyFill="1" applyBorder="1" applyAlignment="1">
      <alignment horizontal="center"/>
    </xf>
    <xf numFmtId="0" fontId="12" fillId="5" borderId="62" xfId="0" applyFont="1" applyFill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0" fontId="13" fillId="0" borderId="2" xfId="0" applyFont="1" applyBorder="1" applyAlignment="1"/>
    <xf numFmtId="0" fontId="12" fillId="0" borderId="100" xfId="0" applyFont="1" applyBorder="1" applyAlignment="1">
      <alignment horizontal="center"/>
    </xf>
    <xf numFmtId="0" fontId="12" fillId="0" borderId="44" xfId="0" applyFont="1" applyBorder="1" applyAlignment="1">
      <alignment horizontal="center"/>
    </xf>
    <xf numFmtId="0" fontId="12" fillId="0" borderId="45" xfId="0" applyFont="1" applyBorder="1" applyAlignment="1">
      <alignment horizontal="center"/>
    </xf>
    <xf numFmtId="0" fontId="11" fillId="6" borderId="60" xfId="0" applyFont="1" applyFill="1" applyBorder="1" applyAlignment="1">
      <alignment horizontal="center" wrapText="1"/>
    </xf>
    <xf numFmtId="0" fontId="11" fillId="6" borderId="61" xfId="0" applyFont="1" applyFill="1" applyBorder="1" applyAlignment="1">
      <alignment horizontal="center" wrapText="1"/>
    </xf>
    <xf numFmtId="0" fontId="11" fillId="6" borderId="62" xfId="0" applyFont="1" applyFill="1" applyBorder="1" applyAlignment="1">
      <alignment horizontal="center" wrapText="1"/>
    </xf>
    <xf numFmtId="0" fontId="11" fillId="0" borderId="13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6" borderId="13" xfId="0" applyFont="1" applyFill="1" applyBorder="1" applyAlignment="1">
      <alignment horizontal="center" wrapText="1"/>
    </xf>
    <xf numFmtId="0" fontId="11" fillId="6" borderId="17" xfId="0" applyFont="1" applyFill="1" applyBorder="1" applyAlignment="1">
      <alignment horizontal="center" wrapText="1"/>
    </xf>
    <xf numFmtId="0" fontId="11" fillId="6" borderId="4" xfId="0" applyFont="1" applyFill="1" applyBorder="1" applyAlignment="1">
      <alignment horizontal="center" wrapText="1"/>
    </xf>
    <xf numFmtId="0" fontId="9" fillId="0" borderId="81" xfId="0" applyFont="1" applyBorder="1" applyAlignment="1">
      <alignment horizontal="center" vertical="center"/>
    </xf>
    <xf numFmtId="0" fontId="9" fillId="0" borderId="82" xfId="0" applyFont="1" applyBorder="1" applyAlignment="1">
      <alignment horizontal="center" vertical="center"/>
    </xf>
    <xf numFmtId="0" fontId="11" fillId="0" borderId="96" xfId="0" applyFont="1" applyBorder="1" applyAlignment="1">
      <alignment horizontal="center" wrapText="1"/>
    </xf>
    <xf numFmtId="0" fontId="13" fillId="0" borderId="99" xfId="0" applyFont="1" applyBorder="1" applyAlignment="1"/>
    <xf numFmtId="0" fontId="17" fillId="0" borderId="72" xfId="0" applyFont="1" applyBorder="1" applyAlignment="1">
      <alignment wrapText="1"/>
    </xf>
    <xf numFmtId="0" fontId="12" fillId="6" borderId="28" xfId="0" applyFont="1" applyFill="1" applyBorder="1" applyAlignment="1">
      <alignment horizontal="center" vertical="center" wrapText="1"/>
    </xf>
    <xf numFmtId="0" fontId="12" fillId="6" borderId="30" xfId="0" applyFont="1" applyFill="1" applyBorder="1" applyAlignment="1">
      <alignment horizontal="center" vertical="center" wrapText="1"/>
    </xf>
    <xf numFmtId="0" fontId="11" fillId="6" borderId="102" xfId="0" applyFont="1" applyFill="1" applyBorder="1" applyAlignment="1">
      <alignment horizontal="center" vertical="center"/>
    </xf>
    <xf numFmtId="0" fontId="11" fillId="6" borderId="57" xfId="0" applyFont="1" applyFill="1" applyBorder="1" applyAlignment="1">
      <alignment horizontal="center" vertical="center" wrapText="1"/>
    </xf>
    <xf numFmtId="0" fontId="11" fillId="6" borderId="42" xfId="0" applyFont="1" applyFill="1" applyBorder="1" applyAlignment="1">
      <alignment horizontal="center" vertical="center" wrapText="1"/>
    </xf>
    <xf numFmtId="0" fontId="11" fillId="6" borderId="34" xfId="0" applyFont="1" applyFill="1" applyBorder="1" applyAlignment="1">
      <alignment horizontal="center" vertical="center"/>
    </xf>
    <xf numFmtId="0" fontId="11" fillId="6" borderId="37" xfId="0" applyFont="1" applyFill="1" applyBorder="1" applyAlignment="1">
      <alignment horizontal="center" vertical="center"/>
    </xf>
    <xf numFmtId="0" fontId="11" fillId="6" borderId="39" xfId="0" applyFont="1" applyFill="1" applyBorder="1" applyAlignment="1">
      <alignment horizontal="center" vertical="center"/>
    </xf>
    <xf numFmtId="0" fontId="11" fillId="6" borderId="24" xfId="0" applyFont="1" applyFill="1" applyBorder="1" applyAlignment="1">
      <alignment horizontal="center" vertical="center" wrapText="1"/>
    </xf>
    <xf numFmtId="0" fontId="11" fillId="6" borderId="40" xfId="0" applyFont="1" applyFill="1" applyBorder="1" applyAlignment="1">
      <alignment horizontal="center" vertical="center" wrapText="1"/>
    </xf>
    <xf numFmtId="0" fontId="18" fillId="0" borderId="112" xfId="0" applyFont="1" applyBorder="1" applyAlignment="1">
      <alignment horizontal="center"/>
    </xf>
    <xf numFmtId="0" fontId="18" fillId="0" borderId="49" xfId="0" applyFont="1" applyBorder="1" applyAlignment="1">
      <alignment horizontal="center"/>
    </xf>
    <xf numFmtId="0" fontId="18" fillId="0" borderId="107" xfId="0" applyFont="1" applyBorder="1" applyAlignment="1">
      <alignment horizontal="center"/>
    </xf>
    <xf numFmtId="0" fontId="22" fillId="0" borderId="112" xfId="0" applyFont="1" applyBorder="1" applyAlignment="1">
      <alignment horizontal="center"/>
    </xf>
    <xf numFmtId="0" fontId="22" fillId="0" borderId="49" xfId="0" applyFont="1" applyBorder="1" applyAlignment="1">
      <alignment horizontal="center"/>
    </xf>
    <xf numFmtId="0" fontId="22" fillId="0" borderId="107" xfId="0" applyFont="1" applyBorder="1" applyAlignment="1">
      <alignment horizontal="center"/>
    </xf>
    <xf numFmtId="0" fontId="22" fillId="0" borderId="26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177" fontId="20" fillId="0" borderId="113" xfId="0" applyNumberFormat="1" applyFont="1" applyBorder="1" applyAlignment="1">
      <alignment horizontal="center"/>
    </xf>
    <xf numFmtId="177" fontId="20" fillId="0" borderId="109" xfId="0" applyNumberFormat="1" applyFont="1" applyBorder="1" applyAlignment="1">
      <alignment horizontal="center"/>
    </xf>
    <xf numFmtId="0" fontId="26" fillId="0" borderId="104" xfId="0" applyFont="1" applyBorder="1" applyAlignment="1">
      <alignment horizontal="center"/>
    </xf>
    <xf numFmtId="0" fontId="18" fillId="0" borderId="104" xfId="0" applyFont="1" applyBorder="1" applyAlignment="1">
      <alignment horizontal="center"/>
    </xf>
    <xf numFmtId="0" fontId="18" fillId="0" borderId="110" xfId="0" applyFont="1" applyBorder="1" applyAlignment="1">
      <alignment horizontal="center"/>
    </xf>
    <xf numFmtId="0" fontId="18" fillId="0" borderId="59" xfId="0" applyFont="1" applyBorder="1" applyAlignment="1">
      <alignment horizontal="center"/>
    </xf>
    <xf numFmtId="0" fontId="18" fillId="0" borderId="116" xfId="0" applyFont="1" applyBorder="1" applyAlignment="1">
      <alignment horizontal="center"/>
    </xf>
    <xf numFmtId="0" fontId="18" fillId="0" borderId="61" xfId="0" applyFont="1" applyBorder="1" applyAlignment="1">
      <alignment horizontal="center"/>
    </xf>
    <xf numFmtId="0" fontId="20" fillId="0" borderId="113" xfId="0" applyFont="1" applyBorder="1" applyAlignment="1">
      <alignment horizontal="center" vertical="center"/>
    </xf>
    <xf numFmtId="0" fontId="20" fillId="0" borderId="109" xfId="0" applyFont="1" applyBorder="1" applyAlignment="1">
      <alignment horizontal="center" vertical="center"/>
    </xf>
    <xf numFmtId="0" fontId="28" fillId="0" borderId="105" xfId="0" applyFont="1" applyBorder="1" applyAlignment="1">
      <alignment horizontal="center" vertical="top" wrapText="1"/>
    </xf>
    <xf numFmtId="0" fontId="28" fillId="0" borderId="35" xfId="0" applyFont="1" applyBorder="1" applyAlignment="1">
      <alignment horizontal="center" vertical="top" wrapText="1"/>
    </xf>
    <xf numFmtId="0" fontId="28" fillId="0" borderId="64" xfId="0" applyFont="1" applyBorder="1" applyAlignment="1">
      <alignment horizontal="center" vertical="top" wrapText="1"/>
    </xf>
    <xf numFmtId="0" fontId="28" fillId="0" borderId="113" xfId="0" applyFont="1" applyBorder="1" applyAlignment="1">
      <alignment horizontal="center" vertical="top" wrapText="1"/>
    </xf>
    <xf numFmtId="0" fontId="28" fillId="0" borderId="40" xfId="0" applyFont="1" applyBorder="1" applyAlignment="1">
      <alignment horizontal="center" vertical="top" wrapText="1"/>
    </xf>
    <xf numFmtId="0" fontId="28" fillId="0" borderId="109" xfId="0" applyFont="1" applyBorder="1" applyAlignment="1">
      <alignment horizontal="center" vertical="top" wrapText="1"/>
    </xf>
    <xf numFmtId="0" fontId="30" fillId="0" borderId="105" xfId="0" applyFont="1" applyBorder="1" applyAlignment="1">
      <alignment horizontal="center" vertical="center"/>
    </xf>
    <xf numFmtId="0" fontId="30" fillId="0" borderId="64" xfId="0" applyFont="1" applyBorder="1" applyAlignment="1">
      <alignment horizontal="center" vertical="center"/>
    </xf>
    <xf numFmtId="0" fontId="30" fillId="0" borderId="113" xfId="0" applyFont="1" applyBorder="1" applyAlignment="1">
      <alignment horizontal="center" vertical="center"/>
    </xf>
    <xf numFmtId="0" fontId="30" fillId="0" borderId="109" xfId="0" applyFont="1" applyBorder="1" applyAlignment="1">
      <alignment horizontal="center" vertical="center"/>
    </xf>
    <xf numFmtId="0" fontId="26" fillId="0" borderId="110" xfId="0" applyFont="1" applyBorder="1" applyAlignment="1">
      <alignment horizontal="center"/>
    </xf>
    <xf numFmtId="0" fontId="26" fillId="0" borderId="59" xfId="0" applyFont="1" applyBorder="1" applyAlignment="1">
      <alignment horizontal="center"/>
    </xf>
    <xf numFmtId="0" fontId="26" fillId="0" borderId="116" xfId="0" applyFont="1" applyBorder="1" applyAlignment="1">
      <alignment horizontal="center"/>
    </xf>
    <xf numFmtId="0" fontId="20" fillId="0" borderId="26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106" xfId="0" applyFont="1" applyBorder="1" applyAlignment="1">
      <alignment horizontal="center" vertical="center"/>
    </xf>
    <xf numFmtId="0" fontId="26" fillId="0" borderId="112" xfId="0" applyFont="1" applyBorder="1" applyAlignment="1">
      <alignment horizontal="center"/>
    </xf>
    <xf numFmtId="0" fontId="26" fillId="0" borderId="49" xfId="0" applyFont="1" applyBorder="1" applyAlignment="1">
      <alignment horizontal="center"/>
    </xf>
    <xf numFmtId="0" fontId="26" fillId="0" borderId="107" xfId="0" applyFont="1" applyBorder="1" applyAlignment="1">
      <alignment horizontal="center"/>
    </xf>
    <xf numFmtId="0" fontId="26" fillId="0" borderId="61" xfId="0" applyFont="1" applyBorder="1" applyAlignment="1">
      <alignment horizontal="center"/>
    </xf>
    <xf numFmtId="0" fontId="28" fillId="0" borderId="112" xfId="0" applyFont="1" applyBorder="1" applyAlignment="1">
      <alignment horizontal="center"/>
    </xf>
    <xf numFmtId="0" fontId="28" fillId="0" borderId="49" xfId="0" applyFont="1" applyBorder="1" applyAlignment="1">
      <alignment horizontal="center"/>
    </xf>
    <xf numFmtId="0" fontId="28" fillId="0" borderId="107" xfId="0" applyFont="1" applyBorder="1" applyAlignment="1">
      <alignment horizontal="center"/>
    </xf>
    <xf numFmtId="0" fontId="28" fillId="0" borderId="26" xfId="0" applyFont="1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177" fontId="30" fillId="0" borderId="110" xfId="0" applyNumberFormat="1" applyFont="1" applyBorder="1" applyAlignment="1">
      <alignment horizontal="center"/>
    </xf>
    <xf numFmtId="177" fontId="30" fillId="0" borderId="116" xfId="0" applyNumberFormat="1" applyFont="1" applyBorder="1" applyAlignment="1">
      <alignment horizontal="center"/>
    </xf>
    <xf numFmtId="0" fontId="30" fillId="0" borderId="35" xfId="0" applyFont="1" applyBorder="1" applyAlignment="1">
      <alignment horizontal="center" vertical="center"/>
    </xf>
    <xf numFmtId="0" fontId="30" fillId="0" borderId="111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0" fillId="0" borderId="117" xfId="0" applyFont="1" applyBorder="1" applyAlignment="1">
      <alignment horizontal="center" vertical="center"/>
    </xf>
    <xf numFmtId="0" fontId="22" fillId="0" borderId="105" xfId="0" applyFont="1" applyBorder="1" applyAlignment="1">
      <alignment horizontal="center" vertical="top" wrapText="1"/>
    </xf>
    <xf numFmtId="0" fontId="22" fillId="0" borderId="35" xfId="0" applyFont="1" applyBorder="1" applyAlignment="1">
      <alignment horizontal="center" vertical="top" wrapText="1"/>
    </xf>
    <xf numFmtId="0" fontId="22" fillId="0" borderId="64" xfId="0" applyFont="1" applyBorder="1" applyAlignment="1">
      <alignment horizontal="center" vertical="top" wrapText="1"/>
    </xf>
    <xf numFmtId="0" fontId="22" fillId="0" borderId="113" xfId="0" applyFont="1" applyBorder="1" applyAlignment="1">
      <alignment horizontal="center" vertical="top" wrapText="1"/>
    </xf>
    <xf numFmtId="0" fontId="22" fillId="0" borderId="40" xfId="0" applyFont="1" applyBorder="1" applyAlignment="1">
      <alignment horizontal="center" vertical="top" wrapText="1"/>
    </xf>
    <xf numFmtId="0" fontId="22" fillId="0" borderId="109" xfId="0" applyFont="1" applyBorder="1" applyAlignment="1">
      <alignment horizontal="center" vertical="top" wrapText="1"/>
    </xf>
    <xf numFmtId="0" fontId="20" fillId="0" borderId="105" xfId="0" applyFont="1" applyBorder="1" applyAlignment="1">
      <alignment horizontal="center" vertical="center"/>
    </xf>
    <xf numFmtId="0" fontId="20" fillId="0" borderId="64" xfId="0" applyFont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1" fillId="0" borderId="22" xfId="0" applyFont="1" applyBorder="1" applyAlignment="1"/>
    <xf numFmtId="0" fontId="6" fillId="4" borderId="17" xfId="0" applyFont="1" applyFill="1" applyBorder="1" applyAlignment="1">
      <alignment horizontal="center" vertical="center"/>
    </xf>
    <xf numFmtId="0" fontId="1" fillId="0" borderId="17" xfId="0" applyFont="1" applyBorder="1" applyAlignment="1"/>
    <xf numFmtId="0" fontId="7" fillId="4" borderId="17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1" fillId="0" borderId="23" xfId="0" applyFont="1" applyBorder="1" applyAlignment="1"/>
    <xf numFmtId="0" fontId="3" fillId="4" borderId="8" xfId="0" applyFont="1" applyFill="1" applyBorder="1" applyAlignment="1">
      <alignment horizontal="center" vertical="center"/>
    </xf>
    <xf numFmtId="0" fontId="1" fillId="0" borderId="9" xfId="0" applyFont="1" applyBorder="1" applyAlignment="1"/>
    <xf numFmtId="0" fontId="1" fillId="0" borderId="10" xfId="0" applyFont="1" applyBorder="1" applyAlignment="1"/>
    <xf numFmtId="0" fontId="1" fillId="0" borderId="14" xfId="0" applyFont="1" applyBorder="1" applyAlignment="1"/>
    <xf numFmtId="0" fontId="0" fillId="0" borderId="0" xfId="0" applyAlignment="1"/>
    <xf numFmtId="0" fontId="1" fillId="0" borderId="16" xfId="0" applyFont="1" applyBorder="1" applyAlignment="1"/>
    <xf numFmtId="0" fontId="7" fillId="4" borderId="15" xfId="0" applyFont="1" applyFill="1" applyBorder="1" applyAlignment="1">
      <alignment horizontal="center" vertical="center"/>
    </xf>
    <xf numFmtId="0" fontId="1" fillId="0" borderId="15" xfId="0" applyFont="1" applyBorder="1" applyAlignment="1"/>
    <xf numFmtId="0" fontId="6" fillId="4" borderId="15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/>
    </xf>
    <xf numFmtId="0" fontId="1" fillId="0" borderId="21" xfId="0" applyFont="1" applyBorder="1" applyAlignment="1"/>
    <xf numFmtId="0" fontId="6" fillId="4" borderId="22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1" fillId="0" borderId="26" xfId="0" applyFont="1" applyBorder="1" applyAlignment="1"/>
    <xf numFmtId="0" fontId="1" fillId="0" borderId="27" xfId="0" applyFont="1" applyBorder="1" applyAlignment="1"/>
    <xf numFmtId="0" fontId="1" fillId="0" borderId="28" xfId="0" applyFont="1" applyBorder="1" applyAlignment="1"/>
    <xf numFmtId="0" fontId="0" fillId="0" borderId="23" xfId="0" applyBorder="1" applyAlignment="1"/>
    <xf numFmtId="0" fontId="1" fillId="0" borderId="29" xfId="0" applyFont="1" applyBorder="1" applyAlignment="1"/>
    <xf numFmtId="0" fontId="6" fillId="4" borderId="15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left" vertical="center"/>
    </xf>
    <xf numFmtId="0" fontId="20" fillId="0" borderId="17" xfId="0" applyFont="1" applyBorder="1" applyAlignment="1">
      <alignment horizontal="left"/>
    </xf>
    <xf numFmtId="0" fontId="18" fillId="4" borderId="25" xfId="0" applyFont="1" applyFill="1" applyBorder="1" applyAlignment="1">
      <alignment horizontal="center" vertical="center"/>
    </xf>
    <xf numFmtId="0" fontId="20" fillId="0" borderId="26" xfId="0" applyFont="1" applyBorder="1" applyAlignment="1"/>
    <xf numFmtId="0" fontId="20" fillId="0" borderId="27" xfId="0" applyFont="1" applyBorder="1" applyAlignment="1"/>
    <xf numFmtId="0" fontId="20" fillId="0" borderId="28" xfId="0" applyFont="1" applyBorder="1" applyAlignment="1"/>
    <xf numFmtId="0" fontId="19" fillId="0" borderId="23" xfId="0" applyFont="1" applyBorder="1" applyAlignment="1"/>
    <xf numFmtId="0" fontId="20" fillId="0" borderId="29" xfId="0" applyFont="1" applyBorder="1" applyAlignment="1"/>
    <xf numFmtId="0" fontId="18" fillId="4" borderId="15" xfId="0" applyFont="1" applyFill="1" applyBorder="1" applyAlignment="1">
      <alignment horizontal="center" vertical="center"/>
    </xf>
    <xf numFmtId="0" fontId="20" fillId="0" borderId="15" xfId="0" applyFont="1" applyBorder="1" applyAlignment="1"/>
    <xf numFmtId="0" fontId="19" fillId="4" borderId="15" xfId="0" applyFont="1" applyFill="1" applyBorder="1" applyAlignment="1">
      <alignment horizontal="center" vertical="center"/>
    </xf>
    <xf numFmtId="0" fontId="18" fillId="4" borderId="17" xfId="0" applyFont="1" applyFill="1" applyBorder="1" applyAlignment="1">
      <alignment horizontal="center" vertical="center"/>
    </xf>
    <xf numFmtId="0" fontId="20" fillId="0" borderId="17" xfId="0" applyFont="1" applyBorder="1" applyAlignment="1"/>
    <xf numFmtId="0" fontId="18" fillId="4" borderId="22" xfId="0" applyFont="1" applyFill="1" applyBorder="1" applyAlignment="1">
      <alignment horizontal="center" vertical="center"/>
    </xf>
    <xf numFmtId="0" fontId="20" fillId="0" borderId="22" xfId="0" applyFont="1" applyBorder="1" applyAlignment="1"/>
    <xf numFmtId="0" fontId="19" fillId="4" borderId="22" xfId="0" applyFont="1" applyFill="1" applyBorder="1" applyAlignment="1">
      <alignment horizontal="left" vertical="center"/>
    </xf>
    <xf numFmtId="0" fontId="20" fillId="0" borderId="22" xfId="0" applyFont="1" applyBorder="1" applyAlignment="1">
      <alignment horizontal="left"/>
    </xf>
    <xf numFmtId="0" fontId="19" fillId="4" borderId="17" xfId="0" applyFont="1" applyFill="1" applyBorder="1" applyAlignment="1">
      <alignment horizontal="center" vertical="center"/>
    </xf>
    <xf numFmtId="0" fontId="19" fillId="4" borderId="21" xfId="0" applyFont="1" applyFill="1" applyBorder="1" applyAlignment="1">
      <alignment horizontal="center"/>
    </xf>
    <xf numFmtId="0" fontId="20" fillId="0" borderId="21" xfId="0" applyFont="1" applyBorder="1" applyAlignment="1"/>
    <xf numFmtId="0" fontId="18" fillId="4" borderId="21" xfId="0" applyFont="1" applyFill="1" applyBorder="1" applyAlignment="1">
      <alignment horizontal="center" vertical="center"/>
    </xf>
    <xf numFmtId="0" fontId="18" fillId="4" borderId="31" xfId="0" applyFont="1" applyFill="1" applyBorder="1" applyAlignment="1">
      <alignment horizontal="center" vertical="center"/>
    </xf>
    <xf numFmtId="174" fontId="18" fillId="4" borderId="21" xfId="0" applyNumberFormat="1" applyFont="1" applyFill="1" applyBorder="1" applyAlignment="1">
      <alignment horizontal="center" vertical="center"/>
    </xf>
    <xf numFmtId="174" fontId="18" fillId="4" borderId="3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2F3"/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54" Type="http://customschemas.google.com/relationships/workbookmetadata" Target="metadata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56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43196</xdr:colOff>
      <xdr:row>153</xdr:row>
      <xdr:rowOff>171450</xdr:rowOff>
    </xdr:from>
    <xdr:to>
      <xdr:col>2</xdr:col>
      <xdr:colOff>295277</xdr:colOff>
      <xdr:row>157</xdr:row>
      <xdr:rowOff>179615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A8532CF-A1E7-44DE-B501-2940C037A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021" y="3467100"/>
          <a:ext cx="1356980" cy="923925"/>
        </a:xfrm>
        <a:prstGeom prst="rect">
          <a:avLst/>
        </a:prstGeom>
      </xdr:spPr>
    </xdr:pic>
    <xdr:clientData/>
  </xdr:twoCellAnchor>
  <xdr:twoCellAnchor editAs="oneCell">
    <xdr:from>
      <xdr:col>4</xdr:col>
      <xdr:colOff>146354</xdr:colOff>
      <xdr:row>153</xdr:row>
      <xdr:rowOff>57448</xdr:rowOff>
    </xdr:from>
    <xdr:to>
      <xdr:col>4</xdr:col>
      <xdr:colOff>1504950</xdr:colOff>
      <xdr:row>156</xdr:row>
      <xdr:rowOff>1361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DCF3F9D-CE34-4C2E-AEAE-081A293114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6360" r="1371" b="4000"/>
        <a:stretch/>
      </xdr:blipFill>
      <xdr:spPr>
        <a:xfrm>
          <a:off x="2880029" y="3353098"/>
          <a:ext cx="1358596" cy="656927"/>
        </a:xfrm>
        <a:prstGeom prst="rect">
          <a:avLst/>
        </a:prstGeom>
      </xdr:spPr>
    </xdr:pic>
    <xdr:clientData/>
  </xdr:twoCellAnchor>
  <xdr:twoCellAnchor>
    <xdr:from>
      <xdr:col>4</xdr:col>
      <xdr:colOff>1538162</xdr:colOff>
      <xdr:row>156</xdr:row>
      <xdr:rowOff>70804</xdr:rowOff>
    </xdr:from>
    <xdr:to>
      <xdr:col>5</xdr:col>
      <xdr:colOff>233237</xdr:colOff>
      <xdr:row>156</xdr:row>
      <xdr:rowOff>70804</xdr:rowOff>
    </xdr:to>
    <xdr:cxnSp macro="">
      <xdr:nvCxnSpPr>
        <xdr:cNvPr id="4" name="Conector recto de flecha 3">
          <a:extLst>
            <a:ext uri="{FF2B5EF4-FFF2-40B4-BE49-F238E27FC236}">
              <a16:creationId xmlns:a16="http://schemas.microsoft.com/office/drawing/2014/main" id="{917AC3A1-97A7-4847-AEE8-76A9A69807B2}"/>
            </a:ext>
          </a:extLst>
        </xdr:cNvPr>
        <xdr:cNvCxnSpPr/>
      </xdr:nvCxnSpPr>
      <xdr:spPr>
        <a:xfrm flipH="1">
          <a:off x="4271837" y="4042729"/>
          <a:ext cx="6381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1266826</xdr:colOff>
      <xdr:row>154</xdr:row>
      <xdr:rowOff>104775</xdr:rowOff>
    </xdr:from>
    <xdr:to>
      <xdr:col>5</xdr:col>
      <xdr:colOff>295275</xdr:colOff>
      <xdr:row>154</xdr:row>
      <xdr:rowOff>104775</xdr:rowOff>
    </xdr:to>
    <xdr:cxnSp macro="">
      <xdr:nvCxnSpPr>
        <xdr:cNvPr id="5" name="Conector recto de flecha 4">
          <a:extLst>
            <a:ext uri="{FF2B5EF4-FFF2-40B4-BE49-F238E27FC236}">
              <a16:creationId xmlns:a16="http://schemas.microsoft.com/office/drawing/2014/main" id="{73517855-EC6E-49E2-875F-709A34D4A368}"/>
            </a:ext>
          </a:extLst>
        </xdr:cNvPr>
        <xdr:cNvCxnSpPr/>
      </xdr:nvCxnSpPr>
      <xdr:spPr>
        <a:xfrm flipH="1">
          <a:off x="4000501" y="3619500"/>
          <a:ext cx="971549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123825</xdr:colOff>
      <xdr:row>153</xdr:row>
      <xdr:rowOff>47625</xdr:rowOff>
    </xdr:from>
    <xdr:to>
      <xdr:col>4</xdr:col>
      <xdr:colOff>126235</xdr:colOff>
      <xdr:row>156</xdr:row>
      <xdr:rowOff>19395</xdr:rowOff>
    </xdr:to>
    <xdr:cxnSp macro="">
      <xdr:nvCxnSpPr>
        <xdr:cNvPr id="6" name="Conector recto de flecha 5">
          <a:extLst>
            <a:ext uri="{FF2B5EF4-FFF2-40B4-BE49-F238E27FC236}">
              <a16:creationId xmlns:a16="http://schemas.microsoft.com/office/drawing/2014/main" id="{A00291C3-F0FB-400D-8FB6-63470CA7E294}"/>
            </a:ext>
          </a:extLst>
        </xdr:cNvPr>
        <xdr:cNvCxnSpPr/>
      </xdr:nvCxnSpPr>
      <xdr:spPr>
        <a:xfrm>
          <a:off x="2857500" y="3343275"/>
          <a:ext cx="2410" cy="648045"/>
        </a:xfrm>
        <a:prstGeom prst="straightConnector1">
          <a:avLst/>
        </a:prstGeom>
        <a:ln>
          <a:headEnd type="arrow" w="med" len="med"/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175586</xdr:colOff>
      <xdr:row>156</xdr:row>
      <xdr:rowOff>46312</xdr:rowOff>
    </xdr:from>
    <xdr:to>
      <xdr:col>4</xdr:col>
      <xdr:colOff>1367070</xdr:colOff>
      <xdr:row>156</xdr:row>
      <xdr:rowOff>51575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id="{688053BC-0E6E-4578-ADD1-2877A3F1212E}"/>
            </a:ext>
          </a:extLst>
        </xdr:cNvPr>
        <xdr:cNvCxnSpPr/>
      </xdr:nvCxnSpPr>
      <xdr:spPr>
        <a:xfrm>
          <a:off x="2909261" y="4018237"/>
          <a:ext cx="1191484" cy="5263"/>
        </a:xfrm>
        <a:prstGeom prst="straightConnector1">
          <a:avLst/>
        </a:prstGeom>
        <a:ln>
          <a:headEnd type="arrow" w="med" len="med"/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627177</xdr:colOff>
      <xdr:row>155</xdr:row>
      <xdr:rowOff>13604</xdr:rowOff>
    </xdr:from>
    <xdr:to>
      <xdr:col>4</xdr:col>
      <xdr:colOff>1162936</xdr:colOff>
      <xdr:row>156</xdr:row>
      <xdr:rowOff>33226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55DA5854-0945-4AF5-8412-94EDB3D437A5}"/>
            </a:ext>
          </a:extLst>
        </xdr:cNvPr>
        <xdr:cNvSpPr txBox="1"/>
      </xdr:nvSpPr>
      <xdr:spPr>
        <a:xfrm>
          <a:off x="3360852" y="3756929"/>
          <a:ext cx="535759" cy="2482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00"/>
            <a:t>L</a:t>
          </a:r>
        </a:p>
      </xdr:txBody>
    </xdr:sp>
    <xdr:clientData/>
  </xdr:twoCellAnchor>
  <xdr:twoCellAnchor>
    <xdr:from>
      <xdr:col>4</xdr:col>
      <xdr:colOff>124815</xdr:colOff>
      <xdr:row>153</xdr:row>
      <xdr:rowOff>153591</xdr:rowOff>
    </xdr:from>
    <xdr:to>
      <xdr:col>4</xdr:col>
      <xdr:colOff>671758</xdr:colOff>
      <xdr:row>154</xdr:row>
      <xdr:rowOff>157311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2416419B-7E95-4798-81CC-EB0CFA06D952}"/>
            </a:ext>
          </a:extLst>
        </xdr:cNvPr>
        <xdr:cNvSpPr txBox="1"/>
      </xdr:nvSpPr>
      <xdr:spPr>
        <a:xfrm>
          <a:off x="2858490" y="3449241"/>
          <a:ext cx="546943" cy="2227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00" baseline="0"/>
            <a:t>H</a:t>
          </a:r>
          <a:endParaRPr lang="es-CO" sz="1000"/>
        </a:p>
      </xdr:txBody>
    </xdr:sp>
    <xdr:clientData/>
  </xdr:twoCellAnchor>
  <xdr:twoCellAnchor>
    <xdr:from>
      <xdr:col>4</xdr:col>
      <xdr:colOff>1526610</xdr:colOff>
      <xdr:row>156</xdr:row>
      <xdr:rowOff>14756</xdr:rowOff>
    </xdr:from>
    <xdr:to>
      <xdr:col>4</xdr:col>
      <xdr:colOff>1526611</xdr:colOff>
      <xdr:row>156</xdr:row>
      <xdr:rowOff>132186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E61C103D-C63F-4A72-9577-9A2F22D812AA}"/>
            </a:ext>
          </a:extLst>
        </xdr:cNvPr>
        <xdr:cNvCxnSpPr/>
      </xdr:nvCxnSpPr>
      <xdr:spPr>
        <a:xfrm flipH="1">
          <a:off x="4260285" y="3986681"/>
          <a:ext cx="1" cy="117430"/>
        </a:xfrm>
        <a:prstGeom prst="straightConnector1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424254</xdr:colOff>
      <xdr:row>154</xdr:row>
      <xdr:rowOff>38099</xdr:rowOff>
    </xdr:from>
    <xdr:to>
      <xdr:col>3</xdr:col>
      <xdr:colOff>672931</xdr:colOff>
      <xdr:row>158</xdr:row>
      <xdr:rowOff>88446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3C0BA8CD-0910-4313-8ABF-F85DE69E6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210319">
          <a:off x="1557729" y="3552824"/>
          <a:ext cx="1024284" cy="962025"/>
        </a:xfrm>
        <a:prstGeom prst="rect">
          <a:avLst/>
        </a:prstGeom>
      </xdr:spPr>
    </xdr:pic>
    <xdr:clientData/>
  </xdr:twoCellAnchor>
  <xdr:oneCellAnchor>
    <xdr:from>
      <xdr:col>8</xdr:col>
      <xdr:colOff>43196</xdr:colOff>
      <xdr:row>147</xdr:row>
      <xdr:rowOff>171450</xdr:rowOff>
    </xdr:from>
    <xdr:ext cx="1356980" cy="923925"/>
    <xdr:pic>
      <xdr:nvPicPr>
        <xdr:cNvPr id="12" name="Imagen 11">
          <a:extLst>
            <a:ext uri="{FF2B5EF4-FFF2-40B4-BE49-F238E27FC236}">
              <a16:creationId xmlns:a16="http://schemas.microsoft.com/office/drawing/2014/main" id="{032A2B78-B763-4EE4-8627-2D7ABB7F8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05871" y="2181225"/>
          <a:ext cx="1356980" cy="923925"/>
        </a:xfrm>
        <a:prstGeom prst="rect">
          <a:avLst/>
        </a:prstGeom>
      </xdr:spPr>
    </xdr:pic>
    <xdr:clientData/>
  </xdr:oneCellAnchor>
  <xdr:oneCellAnchor>
    <xdr:from>
      <xdr:col>11</xdr:col>
      <xdr:colOff>146354</xdr:colOff>
      <xdr:row>147</xdr:row>
      <xdr:rowOff>57448</xdr:rowOff>
    </xdr:from>
    <xdr:ext cx="1358596" cy="656927"/>
    <xdr:pic>
      <xdr:nvPicPr>
        <xdr:cNvPr id="13" name="Imagen 12">
          <a:extLst>
            <a:ext uri="{FF2B5EF4-FFF2-40B4-BE49-F238E27FC236}">
              <a16:creationId xmlns:a16="http://schemas.microsoft.com/office/drawing/2014/main" id="{3BD13D8B-19B5-433D-8F2C-A95D8AED03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6360" r="1371" b="4000"/>
        <a:stretch/>
      </xdr:blipFill>
      <xdr:spPr>
        <a:xfrm>
          <a:off x="9385604" y="2067223"/>
          <a:ext cx="1358596" cy="656927"/>
        </a:xfrm>
        <a:prstGeom prst="rect">
          <a:avLst/>
        </a:prstGeom>
      </xdr:spPr>
    </xdr:pic>
    <xdr:clientData/>
  </xdr:oneCellAnchor>
  <xdr:twoCellAnchor>
    <xdr:from>
      <xdr:col>11</xdr:col>
      <xdr:colOff>1538162</xdr:colOff>
      <xdr:row>150</xdr:row>
      <xdr:rowOff>70804</xdr:rowOff>
    </xdr:from>
    <xdr:to>
      <xdr:col>12</xdr:col>
      <xdr:colOff>233237</xdr:colOff>
      <xdr:row>150</xdr:row>
      <xdr:rowOff>70804</xdr:rowOff>
    </xdr:to>
    <xdr:cxnSp macro="">
      <xdr:nvCxnSpPr>
        <xdr:cNvPr id="14" name="Conector recto de flecha 13">
          <a:extLst>
            <a:ext uri="{FF2B5EF4-FFF2-40B4-BE49-F238E27FC236}">
              <a16:creationId xmlns:a16="http://schemas.microsoft.com/office/drawing/2014/main" id="{B522B0F9-A743-4C10-A6BB-382854B3A7A7}"/>
            </a:ext>
          </a:extLst>
        </xdr:cNvPr>
        <xdr:cNvCxnSpPr/>
      </xdr:nvCxnSpPr>
      <xdr:spPr>
        <a:xfrm flipH="1">
          <a:off x="10777412" y="2680654"/>
          <a:ext cx="6381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1266826</xdr:colOff>
      <xdr:row>148</xdr:row>
      <xdr:rowOff>104775</xdr:rowOff>
    </xdr:from>
    <xdr:to>
      <xdr:col>12</xdr:col>
      <xdr:colOff>295275</xdr:colOff>
      <xdr:row>148</xdr:row>
      <xdr:rowOff>104775</xdr:rowOff>
    </xdr:to>
    <xdr:cxnSp macro="">
      <xdr:nvCxnSpPr>
        <xdr:cNvPr id="15" name="Conector recto de flecha 14">
          <a:extLst>
            <a:ext uri="{FF2B5EF4-FFF2-40B4-BE49-F238E27FC236}">
              <a16:creationId xmlns:a16="http://schemas.microsoft.com/office/drawing/2014/main" id="{A3A9C728-A1CE-4A85-AED4-53D96A5E0B89}"/>
            </a:ext>
          </a:extLst>
        </xdr:cNvPr>
        <xdr:cNvCxnSpPr/>
      </xdr:nvCxnSpPr>
      <xdr:spPr>
        <a:xfrm flipH="1">
          <a:off x="10506076" y="2314575"/>
          <a:ext cx="971549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123825</xdr:colOff>
      <xdr:row>147</xdr:row>
      <xdr:rowOff>47625</xdr:rowOff>
    </xdr:from>
    <xdr:to>
      <xdr:col>11</xdr:col>
      <xdr:colOff>126235</xdr:colOff>
      <xdr:row>150</xdr:row>
      <xdr:rowOff>19395</xdr:rowOff>
    </xdr:to>
    <xdr:cxnSp macro="">
      <xdr:nvCxnSpPr>
        <xdr:cNvPr id="16" name="Conector recto de flecha 15">
          <a:extLst>
            <a:ext uri="{FF2B5EF4-FFF2-40B4-BE49-F238E27FC236}">
              <a16:creationId xmlns:a16="http://schemas.microsoft.com/office/drawing/2014/main" id="{ADDD68B0-776D-4D9D-B7AB-705F7520AB42}"/>
            </a:ext>
          </a:extLst>
        </xdr:cNvPr>
        <xdr:cNvCxnSpPr/>
      </xdr:nvCxnSpPr>
      <xdr:spPr>
        <a:xfrm>
          <a:off x="9363075" y="2057400"/>
          <a:ext cx="2410" cy="571845"/>
        </a:xfrm>
        <a:prstGeom prst="straightConnector1">
          <a:avLst/>
        </a:prstGeom>
        <a:ln>
          <a:headEnd type="arrow" w="med" len="med"/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175586</xdr:colOff>
      <xdr:row>150</xdr:row>
      <xdr:rowOff>46312</xdr:rowOff>
    </xdr:from>
    <xdr:to>
      <xdr:col>11</xdr:col>
      <xdr:colOff>1367070</xdr:colOff>
      <xdr:row>150</xdr:row>
      <xdr:rowOff>51575</xdr:rowOff>
    </xdr:to>
    <xdr:cxnSp macro="">
      <xdr:nvCxnSpPr>
        <xdr:cNvPr id="17" name="Conector recto de flecha 16">
          <a:extLst>
            <a:ext uri="{FF2B5EF4-FFF2-40B4-BE49-F238E27FC236}">
              <a16:creationId xmlns:a16="http://schemas.microsoft.com/office/drawing/2014/main" id="{DCA6188C-2352-49E4-8A42-3BA50C60FEF4}"/>
            </a:ext>
          </a:extLst>
        </xdr:cNvPr>
        <xdr:cNvCxnSpPr/>
      </xdr:nvCxnSpPr>
      <xdr:spPr>
        <a:xfrm>
          <a:off x="9414836" y="2656162"/>
          <a:ext cx="1191484" cy="5263"/>
        </a:xfrm>
        <a:prstGeom prst="straightConnector1">
          <a:avLst/>
        </a:prstGeom>
        <a:ln>
          <a:headEnd type="arrow" w="med" len="med"/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627177</xdr:colOff>
      <xdr:row>149</xdr:row>
      <xdr:rowOff>13604</xdr:rowOff>
    </xdr:from>
    <xdr:to>
      <xdr:col>11</xdr:col>
      <xdr:colOff>1162936</xdr:colOff>
      <xdr:row>150</xdr:row>
      <xdr:rowOff>33226</xdr:rowOff>
    </xdr:to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id="{4E9A3403-D9CE-46E6-8D30-1B581CEDECB0}"/>
            </a:ext>
          </a:extLst>
        </xdr:cNvPr>
        <xdr:cNvSpPr txBox="1"/>
      </xdr:nvSpPr>
      <xdr:spPr>
        <a:xfrm>
          <a:off x="9866427" y="2423429"/>
          <a:ext cx="535759" cy="2196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00"/>
            <a:t>L</a:t>
          </a:r>
        </a:p>
      </xdr:txBody>
    </xdr:sp>
    <xdr:clientData/>
  </xdr:twoCellAnchor>
  <xdr:twoCellAnchor>
    <xdr:from>
      <xdr:col>11</xdr:col>
      <xdr:colOff>124815</xdr:colOff>
      <xdr:row>147</xdr:row>
      <xdr:rowOff>153591</xdr:rowOff>
    </xdr:from>
    <xdr:to>
      <xdr:col>11</xdr:col>
      <xdr:colOff>671758</xdr:colOff>
      <xdr:row>148</xdr:row>
      <xdr:rowOff>157311</xdr:rowOff>
    </xdr:to>
    <xdr:sp macro="" textlink="">
      <xdr:nvSpPr>
        <xdr:cNvPr id="19" name="CuadroTexto 18">
          <a:extLst>
            <a:ext uri="{FF2B5EF4-FFF2-40B4-BE49-F238E27FC236}">
              <a16:creationId xmlns:a16="http://schemas.microsoft.com/office/drawing/2014/main" id="{84734F99-A821-4871-8E04-B6AD7E468522}"/>
            </a:ext>
          </a:extLst>
        </xdr:cNvPr>
        <xdr:cNvSpPr txBox="1"/>
      </xdr:nvSpPr>
      <xdr:spPr>
        <a:xfrm>
          <a:off x="9364065" y="2163366"/>
          <a:ext cx="546943" cy="2037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00" baseline="0"/>
            <a:t>H</a:t>
          </a:r>
          <a:endParaRPr lang="es-CO" sz="1000"/>
        </a:p>
      </xdr:txBody>
    </xdr:sp>
    <xdr:clientData/>
  </xdr:twoCellAnchor>
  <xdr:twoCellAnchor>
    <xdr:from>
      <xdr:col>11</xdr:col>
      <xdr:colOff>1526610</xdr:colOff>
      <xdr:row>150</xdr:row>
      <xdr:rowOff>14756</xdr:rowOff>
    </xdr:from>
    <xdr:to>
      <xdr:col>11</xdr:col>
      <xdr:colOff>1526611</xdr:colOff>
      <xdr:row>150</xdr:row>
      <xdr:rowOff>132186</xdr:rowOff>
    </xdr:to>
    <xdr:cxnSp macro="">
      <xdr:nvCxnSpPr>
        <xdr:cNvPr id="20" name="Conector recto de flecha 19">
          <a:extLst>
            <a:ext uri="{FF2B5EF4-FFF2-40B4-BE49-F238E27FC236}">
              <a16:creationId xmlns:a16="http://schemas.microsoft.com/office/drawing/2014/main" id="{51D1F14C-D31A-4180-B5EB-361B7FF678A9}"/>
            </a:ext>
          </a:extLst>
        </xdr:cNvPr>
        <xdr:cNvCxnSpPr/>
      </xdr:nvCxnSpPr>
      <xdr:spPr>
        <a:xfrm flipH="1">
          <a:off x="10765860" y="2624606"/>
          <a:ext cx="1" cy="117430"/>
        </a:xfrm>
        <a:prstGeom prst="straightConnector1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9</xdr:col>
      <xdr:colOff>424254</xdr:colOff>
      <xdr:row>148</xdr:row>
      <xdr:rowOff>38099</xdr:rowOff>
    </xdr:from>
    <xdr:ext cx="1024284" cy="962025"/>
    <xdr:pic>
      <xdr:nvPicPr>
        <xdr:cNvPr id="21" name="Imagen 20">
          <a:extLst>
            <a:ext uri="{FF2B5EF4-FFF2-40B4-BE49-F238E27FC236}">
              <a16:creationId xmlns:a16="http://schemas.microsoft.com/office/drawing/2014/main" id="{4277A94A-DD76-45FB-8AF7-2B3630CF9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34679" y="2247899"/>
          <a:ext cx="1024284" cy="962025"/>
        </a:xfrm>
        <a:prstGeom prst="rect">
          <a:avLst/>
        </a:prstGeom>
      </xdr:spPr>
    </xdr:pic>
    <xdr:clientData/>
  </xdr:oneCellAnchor>
  <xdr:oneCellAnchor>
    <xdr:from>
      <xdr:col>15</xdr:col>
      <xdr:colOff>43196</xdr:colOff>
      <xdr:row>148</xdr:row>
      <xdr:rowOff>171450</xdr:rowOff>
    </xdr:from>
    <xdr:ext cx="1356980" cy="923925"/>
    <xdr:pic>
      <xdr:nvPicPr>
        <xdr:cNvPr id="22" name="Imagen 21">
          <a:extLst>
            <a:ext uri="{FF2B5EF4-FFF2-40B4-BE49-F238E27FC236}">
              <a16:creationId xmlns:a16="http://schemas.microsoft.com/office/drawing/2014/main" id="{B1EA20AB-E7DA-4989-ABCE-323526835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63821" y="2381250"/>
          <a:ext cx="1356980" cy="923925"/>
        </a:xfrm>
        <a:prstGeom prst="rect">
          <a:avLst/>
        </a:prstGeom>
      </xdr:spPr>
    </xdr:pic>
    <xdr:clientData/>
  </xdr:oneCellAnchor>
  <xdr:oneCellAnchor>
    <xdr:from>
      <xdr:col>18</xdr:col>
      <xdr:colOff>146354</xdr:colOff>
      <xdr:row>148</xdr:row>
      <xdr:rowOff>57448</xdr:rowOff>
    </xdr:from>
    <xdr:ext cx="1358596" cy="656927"/>
    <xdr:pic>
      <xdr:nvPicPr>
        <xdr:cNvPr id="23" name="Imagen 22">
          <a:extLst>
            <a:ext uri="{FF2B5EF4-FFF2-40B4-BE49-F238E27FC236}">
              <a16:creationId xmlns:a16="http://schemas.microsoft.com/office/drawing/2014/main" id="{8A3AB38D-CD02-4337-A16C-441141613A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6360" r="1371" b="4000"/>
        <a:stretch/>
      </xdr:blipFill>
      <xdr:spPr>
        <a:xfrm>
          <a:off x="15176804" y="2267248"/>
          <a:ext cx="1358596" cy="656927"/>
        </a:xfrm>
        <a:prstGeom prst="rect">
          <a:avLst/>
        </a:prstGeom>
      </xdr:spPr>
    </xdr:pic>
    <xdr:clientData/>
  </xdr:oneCellAnchor>
  <xdr:twoCellAnchor>
    <xdr:from>
      <xdr:col>18</xdr:col>
      <xdr:colOff>1538162</xdr:colOff>
      <xdr:row>151</xdr:row>
      <xdr:rowOff>70804</xdr:rowOff>
    </xdr:from>
    <xdr:to>
      <xdr:col>19</xdr:col>
      <xdr:colOff>233237</xdr:colOff>
      <xdr:row>151</xdr:row>
      <xdr:rowOff>70804</xdr:rowOff>
    </xdr:to>
    <xdr:cxnSp macro="">
      <xdr:nvCxnSpPr>
        <xdr:cNvPr id="24" name="Conector recto de flecha 23">
          <a:extLst>
            <a:ext uri="{FF2B5EF4-FFF2-40B4-BE49-F238E27FC236}">
              <a16:creationId xmlns:a16="http://schemas.microsoft.com/office/drawing/2014/main" id="{4369A7B3-6DFA-4EE4-A35F-3D1A9D192FA2}"/>
            </a:ext>
          </a:extLst>
        </xdr:cNvPr>
        <xdr:cNvCxnSpPr/>
      </xdr:nvCxnSpPr>
      <xdr:spPr>
        <a:xfrm flipH="1">
          <a:off x="16568612" y="2909254"/>
          <a:ext cx="6381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1266826</xdr:colOff>
      <xdr:row>149</xdr:row>
      <xdr:rowOff>104775</xdr:rowOff>
    </xdr:from>
    <xdr:to>
      <xdr:col>19</xdr:col>
      <xdr:colOff>295275</xdr:colOff>
      <xdr:row>149</xdr:row>
      <xdr:rowOff>104775</xdr:rowOff>
    </xdr:to>
    <xdr:cxnSp macro="">
      <xdr:nvCxnSpPr>
        <xdr:cNvPr id="25" name="Conector recto de flecha 24">
          <a:extLst>
            <a:ext uri="{FF2B5EF4-FFF2-40B4-BE49-F238E27FC236}">
              <a16:creationId xmlns:a16="http://schemas.microsoft.com/office/drawing/2014/main" id="{60C99C79-7565-4F06-B005-FF2034EDD192}"/>
            </a:ext>
          </a:extLst>
        </xdr:cNvPr>
        <xdr:cNvCxnSpPr/>
      </xdr:nvCxnSpPr>
      <xdr:spPr>
        <a:xfrm flipH="1">
          <a:off x="16297276" y="2514600"/>
          <a:ext cx="971549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123825</xdr:colOff>
      <xdr:row>148</xdr:row>
      <xdr:rowOff>47625</xdr:rowOff>
    </xdr:from>
    <xdr:to>
      <xdr:col>18</xdr:col>
      <xdr:colOff>126235</xdr:colOff>
      <xdr:row>151</xdr:row>
      <xdr:rowOff>19395</xdr:rowOff>
    </xdr:to>
    <xdr:cxnSp macro="">
      <xdr:nvCxnSpPr>
        <xdr:cNvPr id="26" name="Conector recto de flecha 25">
          <a:extLst>
            <a:ext uri="{FF2B5EF4-FFF2-40B4-BE49-F238E27FC236}">
              <a16:creationId xmlns:a16="http://schemas.microsoft.com/office/drawing/2014/main" id="{D26F5FEE-2A42-4107-A9A3-D2D6597344AC}"/>
            </a:ext>
          </a:extLst>
        </xdr:cNvPr>
        <xdr:cNvCxnSpPr/>
      </xdr:nvCxnSpPr>
      <xdr:spPr>
        <a:xfrm>
          <a:off x="15154275" y="2257425"/>
          <a:ext cx="2410" cy="600420"/>
        </a:xfrm>
        <a:prstGeom prst="straightConnector1">
          <a:avLst/>
        </a:prstGeom>
        <a:ln>
          <a:headEnd type="arrow" w="med" len="med"/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175586</xdr:colOff>
      <xdr:row>151</xdr:row>
      <xdr:rowOff>46312</xdr:rowOff>
    </xdr:from>
    <xdr:to>
      <xdr:col>18</xdr:col>
      <xdr:colOff>1367070</xdr:colOff>
      <xdr:row>151</xdr:row>
      <xdr:rowOff>51575</xdr:rowOff>
    </xdr:to>
    <xdr:cxnSp macro="">
      <xdr:nvCxnSpPr>
        <xdr:cNvPr id="27" name="Conector recto de flecha 26">
          <a:extLst>
            <a:ext uri="{FF2B5EF4-FFF2-40B4-BE49-F238E27FC236}">
              <a16:creationId xmlns:a16="http://schemas.microsoft.com/office/drawing/2014/main" id="{ADA44067-B20E-4C2D-B44F-0F7FFD00CB8D}"/>
            </a:ext>
          </a:extLst>
        </xdr:cNvPr>
        <xdr:cNvCxnSpPr/>
      </xdr:nvCxnSpPr>
      <xdr:spPr>
        <a:xfrm>
          <a:off x="15206036" y="2884762"/>
          <a:ext cx="1191484" cy="5263"/>
        </a:xfrm>
        <a:prstGeom prst="straightConnector1">
          <a:avLst/>
        </a:prstGeom>
        <a:ln>
          <a:headEnd type="arrow" w="med" len="med"/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627177</xdr:colOff>
      <xdr:row>150</xdr:row>
      <xdr:rowOff>13604</xdr:rowOff>
    </xdr:from>
    <xdr:to>
      <xdr:col>18</xdr:col>
      <xdr:colOff>1162936</xdr:colOff>
      <xdr:row>151</xdr:row>
      <xdr:rowOff>33226</xdr:rowOff>
    </xdr:to>
    <xdr:sp macro="" textlink="">
      <xdr:nvSpPr>
        <xdr:cNvPr id="28" name="CuadroTexto 27">
          <a:extLst>
            <a:ext uri="{FF2B5EF4-FFF2-40B4-BE49-F238E27FC236}">
              <a16:creationId xmlns:a16="http://schemas.microsoft.com/office/drawing/2014/main" id="{4E0A6006-D187-45F7-9AB0-5C767E38EFB6}"/>
            </a:ext>
          </a:extLst>
        </xdr:cNvPr>
        <xdr:cNvSpPr txBox="1"/>
      </xdr:nvSpPr>
      <xdr:spPr>
        <a:xfrm>
          <a:off x="15657627" y="2623454"/>
          <a:ext cx="535759" cy="2482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00"/>
            <a:t>L</a:t>
          </a:r>
        </a:p>
      </xdr:txBody>
    </xdr:sp>
    <xdr:clientData/>
  </xdr:twoCellAnchor>
  <xdr:twoCellAnchor>
    <xdr:from>
      <xdr:col>18</xdr:col>
      <xdr:colOff>124815</xdr:colOff>
      <xdr:row>148</xdr:row>
      <xdr:rowOff>153591</xdr:rowOff>
    </xdr:from>
    <xdr:to>
      <xdr:col>18</xdr:col>
      <xdr:colOff>671758</xdr:colOff>
      <xdr:row>149</xdr:row>
      <xdr:rowOff>157311</xdr:rowOff>
    </xdr:to>
    <xdr:sp macro="" textlink="">
      <xdr:nvSpPr>
        <xdr:cNvPr id="29" name="CuadroTexto 28">
          <a:extLst>
            <a:ext uri="{FF2B5EF4-FFF2-40B4-BE49-F238E27FC236}">
              <a16:creationId xmlns:a16="http://schemas.microsoft.com/office/drawing/2014/main" id="{9354FB2A-88D2-4F88-91FA-70E8BE17595A}"/>
            </a:ext>
          </a:extLst>
        </xdr:cNvPr>
        <xdr:cNvSpPr txBox="1"/>
      </xdr:nvSpPr>
      <xdr:spPr>
        <a:xfrm>
          <a:off x="15155265" y="2363391"/>
          <a:ext cx="546943" cy="2037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00" baseline="0"/>
            <a:t>H</a:t>
          </a:r>
          <a:endParaRPr lang="es-CO" sz="1000"/>
        </a:p>
      </xdr:txBody>
    </xdr:sp>
    <xdr:clientData/>
  </xdr:twoCellAnchor>
  <xdr:twoCellAnchor>
    <xdr:from>
      <xdr:col>18</xdr:col>
      <xdr:colOff>1526610</xdr:colOff>
      <xdr:row>151</xdr:row>
      <xdr:rowOff>14756</xdr:rowOff>
    </xdr:from>
    <xdr:to>
      <xdr:col>18</xdr:col>
      <xdr:colOff>1526611</xdr:colOff>
      <xdr:row>151</xdr:row>
      <xdr:rowOff>132186</xdr:rowOff>
    </xdr:to>
    <xdr:cxnSp macro="">
      <xdr:nvCxnSpPr>
        <xdr:cNvPr id="30" name="Conector recto de flecha 29">
          <a:extLst>
            <a:ext uri="{FF2B5EF4-FFF2-40B4-BE49-F238E27FC236}">
              <a16:creationId xmlns:a16="http://schemas.microsoft.com/office/drawing/2014/main" id="{CE1905BE-4CF1-4B0C-87ED-A7415F9BCA6E}"/>
            </a:ext>
          </a:extLst>
        </xdr:cNvPr>
        <xdr:cNvCxnSpPr/>
      </xdr:nvCxnSpPr>
      <xdr:spPr>
        <a:xfrm flipH="1">
          <a:off x="16557060" y="2853206"/>
          <a:ext cx="1" cy="117430"/>
        </a:xfrm>
        <a:prstGeom prst="straightConnector1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16</xdr:col>
      <xdr:colOff>424254</xdr:colOff>
      <xdr:row>149</xdr:row>
      <xdr:rowOff>38099</xdr:rowOff>
    </xdr:from>
    <xdr:ext cx="1024284" cy="962025"/>
    <xdr:pic>
      <xdr:nvPicPr>
        <xdr:cNvPr id="31" name="Imagen 30">
          <a:extLst>
            <a:ext uri="{FF2B5EF4-FFF2-40B4-BE49-F238E27FC236}">
              <a16:creationId xmlns:a16="http://schemas.microsoft.com/office/drawing/2014/main" id="{D90287EE-D344-4BE8-A620-8338C2602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73554" y="2447924"/>
          <a:ext cx="1024284" cy="9620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965"/>
    <pageSetUpPr fitToPage="1"/>
  </sheetPr>
  <dimension ref="A1:AA774"/>
  <sheetViews>
    <sheetView showGridLines="0" zoomScale="70" zoomScaleNormal="70" workbookViewId="0">
      <selection activeCell="D17" sqref="D17"/>
    </sheetView>
  </sheetViews>
  <sheetFormatPr baseColWidth="10" defaultColWidth="12.625" defaultRowHeight="15" customHeight="1" x14ac:dyDescent="0.2"/>
  <cols>
    <col min="1" max="1" width="1.5" style="246" customWidth="1"/>
    <col min="2" max="2" width="10" style="269" customWidth="1"/>
    <col min="3" max="3" width="52.375" style="270" customWidth="1"/>
    <col min="4" max="4" width="10" style="15" customWidth="1"/>
    <col min="5" max="5" width="11.625" style="269" bestFit="1" customWidth="1"/>
    <col min="6" max="6" width="15.375" style="279" bestFit="1" customWidth="1"/>
    <col min="7" max="7" width="19.875" style="279" customWidth="1"/>
    <col min="8" max="8" width="2.25" style="246" customWidth="1"/>
    <col min="9" max="27" width="9.375" style="15" customWidth="1"/>
    <col min="28" max="16384" width="12.625" style="15"/>
  </cols>
  <sheetData>
    <row r="1" spans="1:27" s="246" customFormat="1" ht="15" customHeight="1" x14ac:dyDescent="0.2">
      <c r="B1" s="250"/>
      <c r="C1" s="251"/>
      <c r="E1" s="250"/>
      <c r="F1" s="273"/>
      <c r="G1" s="273"/>
    </row>
    <row r="2" spans="1:27" ht="15.75" x14ac:dyDescent="0.25">
      <c r="A2" s="249"/>
      <c r="B2" s="405" t="s">
        <v>0</v>
      </c>
      <c r="C2" s="405"/>
      <c r="D2" s="405"/>
      <c r="E2" s="405"/>
      <c r="F2" s="405"/>
      <c r="G2" s="405"/>
      <c r="H2" s="24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48.75" customHeight="1" x14ac:dyDescent="0.2">
      <c r="A3" s="249"/>
      <c r="B3" s="408" t="s">
        <v>1</v>
      </c>
      <c r="C3" s="408"/>
      <c r="D3" s="408"/>
      <c r="E3" s="408"/>
      <c r="F3" s="408"/>
      <c r="G3" s="408"/>
      <c r="H3" s="24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7.5" customHeight="1" x14ac:dyDescent="0.2">
      <c r="A4" s="249"/>
      <c r="B4" s="411"/>
      <c r="C4" s="411"/>
      <c r="D4" s="411"/>
      <c r="E4" s="411"/>
      <c r="F4" s="411"/>
      <c r="G4" s="411"/>
      <c r="H4" s="247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">
      <c r="A5" s="249"/>
      <c r="B5" s="412" t="s">
        <v>2</v>
      </c>
      <c r="C5" s="413" t="s">
        <v>3</v>
      </c>
      <c r="D5" s="412" t="s">
        <v>4</v>
      </c>
      <c r="E5" s="412" t="s">
        <v>5</v>
      </c>
      <c r="F5" s="414" t="s">
        <v>6</v>
      </c>
      <c r="G5" s="414" t="s">
        <v>7</v>
      </c>
      <c r="H5" s="24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x14ac:dyDescent="0.2">
      <c r="A6" s="249"/>
      <c r="B6" s="412"/>
      <c r="C6" s="413"/>
      <c r="D6" s="412"/>
      <c r="E6" s="412"/>
      <c r="F6" s="414"/>
      <c r="G6" s="414"/>
      <c r="H6" s="24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.75" x14ac:dyDescent="0.25">
      <c r="A7" s="249"/>
      <c r="B7" s="252">
        <v>1</v>
      </c>
      <c r="C7" s="410" t="s">
        <v>8</v>
      </c>
      <c r="D7" s="410"/>
      <c r="E7" s="410"/>
      <c r="F7" s="410"/>
      <c r="G7" s="410"/>
      <c r="H7" s="247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">
      <c r="A8" s="249"/>
      <c r="B8" s="253"/>
      <c r="C8" s="254"/>
      <c r="D8" s="253"/>
      <c r="E8" s="253"/>
      <c r="F8" s="259">
        <v>0</v>
      </c>
      <c r="G8" s="259">
        <f t="shared" ref="G8" si="0">E8*F8</f>
        <v>0</v>
      </c>
    </row>
    <row r="9" spans="1:27" x14ac:dyDescent="0.2">
      <c r="A9" s="249"/>
      <c r="B9" s="253"/>
      <c r="C9" s="255"/>
      <c r="D9" s="253"/>
      <c r="E9" s="253"/>
      <c r="F9" s="259">
        <v>0</v>
      </c>
      <c r="G9" s="259">
        <v>0</v>
      </c>
    </row>
    <row r="10" spans="1:27" ht="15.75" x14ac:dyDescent="0.25">
      <c r="A10" s="249"/>
      <c r="B10" s="409" t="s">
        <v>11</v>
      </c>
      <c r="C10" s="409"/>
      <c r="D10" s="409"/>
      <c r="E10" s="409"/>
      <c r="F10" s="409"/>
      <c r="G10" s="264">
        <f>SUM(G8:G9)</f>
        <v>0</v>
      </c>
      <c r="H10" s="247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8.25" customHeight="1" x14ac:dyDescent="0.25">
      <c r="A11" s="249"/>
      <c r="B11" s="405"/>
      <c r="C11" s="405"/>
      <c r="D11" s="405"/>
      <c r="E11" s="405"/>
      <c r="F11" s="405"/>
      <c r="G11" s="405"/>
      <c r="H11" s="24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x14ac:dyDescent="0.25">
      <c r="A12" s="249"/>
      <c r="B12" s="271" t="s">
        <v>12</v>
      </c>
      <c r="C12" s="406" t="s">
        <v>13</v>
      </c>
      <c r="D12" s="406"/>
      <c r="E12" s="406"/>
      <c r="F12" s="406"/>
      <c r="G12" s="406"/>
      <c r="H12" s="24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">
      <c r="A13" s="249"/>
      <c r="B13" s="253" t="str">
        <f>'2.1'!B5</f>
        <v>2.1</v>
      </c>
      <c r="C13" s="256" t="str">
        <f>'2.1'!C5</f>
        <v>ESTUDIO MECÁNICA DE SUELOS</v>
      </c>
      <c r="D13" s="257" t="str">
        <f>'2.1'!I5</f>
        <v>UND</v>
      </c>
      <c r="E13" s="257"/>
      <c r="F13" s="259"/>
      <c r="G13" s="259"/>
      <c r="H13" s="247"/>
      <c r="I13" s="1"/>
      <c r="J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">
      <c r="A14" s="249"/>
      <c r="B14" s="253" t="str">
        <f>'2.2'!C5</f>
        <v>2.2</v>
      </c>
      <c r="C14" s="256" t="str">
        <f>'2.2'!D5</f>
        <v xml:space="preserve">EXCAVACIÓN EN MATERIAL COMÚN </v>
      </c>
      <c r="D14" s="257" t="str">
        <f>'2.2'!J5</f>
        <v>M3</v>
      </c>
      <c r="E14" s="258">
        <f>'MEMORIA DE CALCULO'!Q20+'MEMORIA DE CALCULO'!P20+'MEMORIA DE CALCULO'!J39</f>
        <v>80.125</v>
      </c>
      <c r="F14" s="259">
        <f>'2.2'!J38</f>
        <v>15246.839</v>
      </c>
      <c r="G14" s="259">
        <f t="shared" ref="G14:G20" si="1">E14*F14</f>
        <v>1221652.9748750001</v>
      </c>
      <c r="H14" s="247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263" customFormat="1" ht="30" x14ac:dyDescent="0.2">
      <c r="A15" s="260"/>
      <c r="B15" s="257" t="str">
        <f>'2.3.'!C5</f>
        <v>2.3</v>
      </c>
      <c r="C15" s="261" t="str">
        <f>'2.3.'!D5</f>
        <v xml:space="preserve">VIGA DE CIMENTACIÓN 3000 PSI. SECCIÓN 0,5 x 0,6 M, 7 ꬾ 5/8", e ꬾ 3/8" @ 0,25 M  </v>
      </c>
      <c r="D15" s="257" t="str">
        <f>'2.3.'!J5</f>
        <v>M3</v>
      </c>
      <c r="E15" s="258">
        <f>'MEMORIA DE CALCULO'!J35</f>
        <v>1.65</v>
      </c>
      <c r="F15" s="262">
        <f>'2.3.'!J37</f>
        <v>829229.2892</v>
      </c>
      <c r="G15" s="262">
        <f t="shared" si="1"/>
        <v>1368228.32718</v>
      </c>
      <c r="H15" s="248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</row>
    <row r="16" spans="1:27" s="263" customFormat="1" ht="27.75" customHeight="1" x14ac:dyDescent="0.2">
      <c r="A16" s="260"/>
      <c r="B16" s="257" t="str">
        <f>'2.4'!C5</f>
        <v>2.4</v>
      </c>
      <c r="C16" s="256" t="str">
        <f>'2.4'!D5</f>
        <v xml:space="preserve">VIGA DE CIMENTACIÓN 3000 PSI. SECCIÓN 0,55 x 0,6 M, 7 ꬾ 5/8", e ꬾ 3/8" @ 0,25 M  </v>
      </c>
      <c r="D16" s="257" t="str">
        <f>'2.4'!J5</f>
        <v>M3</v>
      </c>
      <c r="E16" s="258">
        <f>'MEMORIA DE CALCULO'!J36</f>
        <v>3.4980000000000002</v>
      </c>
      <c r="F16" s="262">
        <f>'2.4'!J39</f>
        <v>829229.2892</v>
      </c>
      <c r="G16" s="262">
        <f t="shared" si="1"/>
        <v>2900644.0536216004</v>
      </c>
      <c r="H16" s="248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</row>
    <row r="17" spans="1:27" s="263" customFormat="1" ht="27.75" customHeight="1" x14ac:dyDescent="0.2">
      <c r="A17" s="260"/>
      <c r="B17" s="257" t="str">
        <f>'2.5'!C5</f>
        <v>2.5</v>
      </c>
      <c r="C17" s="256" t="str">
        <f>'2.5'!D5</f>
        <v xml:space="preserve">VIGA DE CIMENTACIÓN 3000 PSI. SECCIÓN 0,4 x 0,6 M, 7 ꬾ 5/8", e ꬾ 3/8" @ 0,25 M  </v>
      </c>
      <c r="D17" s="257" t="str">
        <f>'2.5'!J5</f>
        <v>M3</v>
      </c>
      <c r="E17" s="257">
        <f>'MEMORIA DE CALCULO'!J37</f>
        <v>1.3199999999999998</v>
      </c>
      <c r="F17" s="262">
        <f>'2.5'!J39</f>
        <v>829229.2892</v>
      </c>
      <c r="G17" s="262">
        <f t="shared" si="1"/>
        <v>1094582.6617439999</v>
      </c>
      <c r="H17" s="248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</row>
    <row r="18" spans="1:27" s="263" customFormat="1" x14ac:dyDescent="0.2">
      <c r="A18" s="260"/>
      <c r="B18" s="257" t="str">
        <f>'2.6'!C5</f>
        <v>2.6</v>
      </c>
      <c r="C18" s="256" t="str">
        <f>'2.6'!D5</f>
        <v>ZAPATA EN HORMIGÓN COMÚN 3000 PSI</v>
      </c>
      <c r="D18" s="257" t="str">
        <f>'2.6'!J5</f>
        <v>M3</v>
      </c>
      <c r="E18" s="258">
        <f>'MEMORIA DE CALCULO'!Q21</f>
        <v>71.325409605536365</v>
      </c>
      <c r="F18" s="262">
        <f>'2.6'!J39</f>
        <v>596621.6</v>
      </c>
      <c r="G18" s="262">
        <f t="shared" si="1"/>
        <v>42554279.999510475</v>
      </c>
      <c r="H18" s="248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</row>
    <row r="19" spans="1:27" s="263" customFormat="1" ht="30" x14ac:dyDescent="0.2">
      <c r="A19" s="260"/>
      <c r="B19" s="257" t="str">
        <f>'2.7'!C5</f>
        <v>2.7</v>
      </c>
      <c r="C19" s="256" t="str">
        <f>'2.7'!D5</f>
        <v>ACERO DE REFUERZO VIGA CIMENTACIÓN f'y 60000 PSI</v>
      </c>
      <c r="D19" s="257" t="str">
        <f>'2.7'!J5</f>
        <v>Kg</v>
      </c>
      <c r="E19" s="258">
        <f>'MEMORIA DE CALCULO'!J51</f>
        <v>372.15922532751813</v>
      </c>
      <c r="F19" s="262">
        <f>'2.7'!J37</f>
        <v>4288.17</v>
      </c>
      <c r="G19" s="262">
        <f t="shared" si="1"/>
        <v>1595882.0252727035</v>
      </c>
      <c r="H19" s="248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</row>
    <row r="20" spans="1:27" x14ac:dyDescent="0.2">
      <c r="A20" s="249"/>
      <c r="B20" s="253" t="str">
        <f>'2.8'!C5</f>
        <v>2.8</v>
      </c>
      <c r="C20" s="256" t="str">
        <f>'2.8'!D5</f>
        <v>ACERO DE REFUERZO ZAPATAS f'y 60000 PSI</v>
      </c>
      <c r="D20" s="257" t="str">
        <f>'2.8'!J5</f>
        <v>Kg</v>
      </c>
      <c r="E20" s="258">
        <f>'MEMORIA DE CALCULO'!J32</f>
        <v>594.44170184453026</v>
      </c>
      <c r="F20" s="259">
        <f>'2.8'!J37</f>
        <v>4288.17</v>
      </c>
      <c r="G20" s="262">
        <f t="shared" si="1"/>
        <v>2549067.0725986594</v>
      </c>
      <c r="H20" s="247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x14ac:dyDescent="0.25">
      <c r="A21" s="249"/>
      <c r="B21" s="407" t="s">
        <v>11</v>
      </c>
      <c r="C21" s="407"/>
      <c r="D21" s="407"/>
      <c r="E21" s="407"/>
      <c r="F21" s="407"/>
      <c r="G21" s="280">
        <f>SUM(G13:G20)</f>
        <v>53284337.114802435</v>
      </c>
      <c r="H21" s="247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9" customHeight="1" x14ac:dyDescent="0.25">
      <c r="A22" s="249"/>
      <c r="B22" s="405"/>
      <c r="C22" s="405"/>
      <c r="D22" s="405"/>
      <c r="E22" s="405"/>
      <c r="F22" s="405"/>
      <c r="G22" s="405"/>
      <c r="H22" s="247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.75" x14ac:dyDescent="0.25">
      <c r="A23" s="249"/>
      <c r="B23" s="271" t="s">
        <v>14</v>
      </c>
      <c r="C23" s="406" t="s">
        <v>15</v>
      </c>
      <c r="D23" s="406"/>
      <c r="E23" s="406"/>
      <c r="F23" s="406"/>
      <c r="G23" s="406"/>
      <c r="H23" s="247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30" x14ac:dyDescent="0.2">
      <c r="A24" s="249"/>
      <c r="B24" s="257" t="str">
        <f>'3.1.'!C5</f>
        <v>3.1</v>
      </c>
      <c r="C24" s="265" t="str">
        <f>'3.1.'!D5</f>
        <v>VIGAS AÉREAS EN HORMIGÓN DE 3000 PSI - NO INCLUYE REFUERZO</v>
      </c>
      <c r="D24" s="257" t="str">
        <f>'3.1.'!J5</f>
        <v>M3</v>
      </c>
      <c r="E24" s="258">
        <f>'MEMORIA DE CALCULO'!L78</f>
        <v>63.605849999999997</v>
      </c>
      <c r="F24" s="262">
        <f>'3.1.'!J38</f>
        <v>697986.57000000007</v>
      </c>
      <c r="G24" s="262">
        <f>E24*F24</f>
        <v>44396029.073434502</v>
      </c>
      <c r="H24" s="247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s="263" customFormat="1" ht="30" x14ac:dyDescent="0.2">
      <c r="A25" s="260"/>
      <c r="B25" s="257" t="str">
        <f>'3.2.'!C5</f>
        <v>3.2</v>
      </c>
      <c r="C25" s="256" t="str">
        <f>'3.2.'!D5</f>
        <v xml:space="preserve">COLUMNAS DE HORMIGÓN DE 3000 PSI - NO INCLUYE REFUERZO </v>
      </c>
      <c r="D25" s="257" t="str">
        <f>'3.2.'!J5</f>
        <v>M3</v>
      </c>
      <c r="E25" s="257">
        <f>'MEMORIA DE CALCULO'!J105</f>
        <v>31.745000000000005</v>
      </c>
      <c r="F25" s="262">
        <f>'3.2.'!J38</f>
        <v>701527.46</v>
      </c>
      <c r="G25" s="262">
        <f t="shared" ref="G25" si="2">E25*F25</f>
        <v>22269989.217700001</v>
      </c>
      <c r="H25" s="248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</row>
    <row r="26" spans="1:27" s="263" customFormat="1" ht="45" x14ac:dyDescent="0.2">
      <c r="A26" s="260"/>
      <c r="B26" s="257" t="str">
        <f>'3.3.'!C5</f>
        <v>3.3</v>
      </c>
      <c r="C26" s="261" t="str">
        <f>'3.3.'!D5</f>
        <v>PLACA ALIGERADA (e=0,4m), CASETÓN DE GUADUA EN HORMIGÓN DE 3000 PSI - INCLUYE REFUERZO</v>
      </c>
      <c r="D26" s="257" t="str">
        <f>'3.3.'!J5</f>
        <v>M2</v>
      </c>
      <c r="E26" s="258">
        <f>'MEMORIA DE CALCULO'!G127</f>
        <v>517.24580000000003</v>
      </c>
      <c r="F26" s="262">
        <f>'3.3.'!J45</f>
        <v>307643.32</v>
      </c>
      <c r="G26" s="262">
        <f>E26*F26</f>
        <v>159127215.16805601</v>
      </c>
      <c r="H26" s="248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</row>
    <row r="27" spans="1:27" s="263" customFormat="1" ht="30" x14ac:dyDescent="0.2">
      <c r="A27" s="260"/>
      <c r="B27" s="257" t="str">
        <f>'3.4.'!C5</f>
        <v>3.4</v>
      </c>
      <c r="C27" s="261" t="str">
        <f>'3.4.'!D5</f>
        <v>PLACA DE HORMIGOÓN 10CM SOBRE LÁMINA METALDECK 2</v>
      </c>
      <c r="D27" s="257" t="str">
        <f>'3.4.'!J5</f>
        <v>M2</v>
      </c>
      <c r="E27" s="257">
        <f>'MEMORIA DE CALCULO'!G134</f>
        <v>314.59999999999997</v>
      </c>
      <c r="F27" s="262">
        <f>'3.4.'!J43</f>
        <v>134408.31</v>
      </c>
      <c r="G27" s="262">
        <f>E27*F27</f>
        <v>42284854.325999998</v>
      </c>
      <c r="H27" s="248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</row>
    <row r="28" spans="1:27" x14ac:dyDescent="0.2">
      <c r="A28" s="249"/>
      <c r="B28" s="253" t="str">
        <f>'3.5.'!C5</f>
        <v>3.5</v>
      </c>
      <c r="C28" s="266" t="str">
        <f>'3.5.'!D5</f>
        <v>ACERO DE REFUERZO VIGAS 60000 PSI</v>
      </c>
      <c r="D28" s="257" t="str">
        <f>'3.5.'!J5</f>
        <v>Kg</v>
      </c>
      <c r="E28" s="267">
        <f>'MEMORIA DE CALCULO'!E95+'MEMORIA DE CALCULO'!E96</f>
        <v>13031.166461994109</v>
      </c>
      <c r="F28" s="259">
        <f>'3.5.'!J38</f>
        <v>9136.779700000001</v>
      </c>
      <c r="G28" s="259">
        <f>E28*F28</f>
        <v>119062897.19726861</v>
      </c>
      <c r="H28" s="247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">
      <c r="A29" s="249"/>
      <c r="B29" s="253" t="str">
        <f>'3.6.'!C5</f>
        <v>3.6</v>
      </c>
      <c r="C29" s="268" t="str">
        <f>'3.6.'!D5</f>
        <v>ACERO DE REFUERZO COLUMNAS 60000 PSI</v>
      </c>
      <c r="D29" s="257" t="str">
        <f>'3.6.'!J5</f>
        <v>Kg</v>
      </c>
      <c r="E29" s="267">
        <f>'MEMORIA DE CALCULO'!E117+'MEMORIA DE CALCULO'!E118+'MEMORIA DE CALCULO'!E119+'MEMORIA DE CALCULO'!E120</f>
        <v>13288.843841454342</v>
      </c>
      <c r="F29" s="259">
        <f>'3.6.'!J40</f>
        <v>16894.169999999998</v>
      </c>
      <c r="G29" s="259">
        <f>E29*F29</f>
        <v>224503986.96098268</v>
      </c>
      <c r="H29" s="247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5.75" customHeight="1" x14ac:dyDescent="0.25">
      <c r="A30" s="249"/>
      <c r="B30" s="407" t="s">
        <v>11</v>
      </c>
      <c r="C30" s="407"/>
      <c r="D30" s="407"/>
      <c r="E30" s="407"/>
      <c r="F30" s="407"/>
      <c r="G30" s="280">
        <f>SUM(G24:G29)</f>
        <v>611644971.94344187</v>
      </c>
      <c r="H30" s="247"/>
      <c r="I30" s="1"/>
      <c r="J30" s="1"/>
      <c r="K30" s="245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9" customHeight="1" x14ac:dyDescent="0.25">
      <c r="B31" s="399"/>
      <c r="C31" s="400"/>
      <c r="D31" s="400"/>
      <c r="E31" s="400"/>
      <c r="F31" s="400"/>
      <c r="G31" s="401"/>
      <c r="H31" s="247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5.75" customHeight="1" x14ac:dyDescent="0.25">
      <c r="B32" s="29" t="s">
        <v>16</v>
      </c>
      <c r="C32" s="402" t="s">
        <v>17</v>
      </c>
      <c r="D32" s="403"/>
      <c r="E32" s="403"/>
      <c r="F32" s="403"/>
      <c r="G32" s="404"/>
      <c r="H32" s="247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.75" customHeight="1" x14ac:dyDescent="0.2">
      <c r="B33" s="2"/>
      <c r="C33" s="18"/>
      <c r="D33" s="2"/>
      <c r="E33" s="2"/>
      <c r="F33" s="272">
        <v>0</v>
      </c>
      <c r="G33" s="272">
        <v>0</v>
      </c>
      <c r="H33" s="247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5.75" customHeight="1" x14ac:dyDescent="0.2">
      <c r="B34" s="2"/>
      <c r="C34" s="18"/>
      <c r="D34" s="2"/>
      <c r="E34" s="2"/>
      <c r="F34" s="272">
        <v>0</v>
      </c>
      <c r="G34" s="272">
        <v>0</v>
      </c>
      <c r="H34" s="24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.75" customHeight="1" x14ac:dyDescent="0.25">
      <c r="B35" s="396" t="s">
        <v>11</v>
      </c>
      <c r="C35" s="397"/>
      <c r="D35" s="397"/>
      <c r="E35" s="397"/>
      <c r="F35" s="398"/>
      <c r="G35" s="274">
        <f>SUM(G33:G34)</f>
        <v>0</v>
      </c>
      <c r="H35" s="247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 x14ac:dyDescent="0.25">
      <c r="B36" s="399"/>
      <c r="C36" s="400"/>
      <c r="D36" s="400"/>
      <c r="E36" s="400"/>
      <c r="F36" s="400"/>
      <c r="G36" s="401"/>
      <c r="H36" s="247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5.75" customHeight="1" x14ac:dyDescent="0.25">
      <c r="B37" s="29" t="s">
        <v>18</v>
      </c>
      <c r="C37" s="402" t="s">
        <v>268</v>
      </c>
      <c r="D37" s="403"/>
      <c r="E37" s="403"/>
      <c r="F37" s="403"/>
      <c r="G37" s="404"/>
      <c r="H37" s="24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s="263" customFormat="1" ht="28.5" x14ac:dyDescent="0.2">
      <c r="A38" s="314"/>
      <c r="B38" s="315" t="str">
        <f>'Mampostería e=15cm'!C5</f>
        <v>6.1</v>
      </c>
      <c r="C38" s="16" t="str">
        <f>'Mampostería e=15cm'!D5</f>
        <v>MURO FACHADA LADRILLO PRENSADO LIVIANO - ESPESOR 15 CM</v>
      </c>
      <c r="D38" s="17" t="str">
        <f>'Mampostería e=15cm'!J5</f>
        <v>M2</v>
      </c>
      <c r="E38" s="17">
        <f>'MEMORIA DE CALCULO'!E149+'MEMORIA DE CALCULO'!L143</f>
        <v>661.06999999999994</v>
      </c>
      <c r="F38" s="318">
        <f>'Mampostería e=15cm'!J34</f>
        <v>99444.96</v>
      </c>
      <c r="G38" s="316">
        <f>E38*F38</f>
        <v>65740079.707199998</v>
      </c>
      <c r="H38" s="248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x14ac:dyDescent="0.2">
      <c r="B39" s="30" t="str">
        <f>'Mampostería e=20cm'!C5</f>
        <v>6.2</v>
      </c>
      <c r="C39" s="16" t="str">
        <f>'Mampostería e=20cm'!D5</f>
        <v>MURO EN LADRILLO MACIZO COMÚN 20 CM</v>
      </c>
      <c r="D39" s="17" t="str">
        <f>'Mampostería e=20cm'!J5</f>
        <v>M2</v>
      </c>
      <c r="E39" s="17">
        <f>'MEMORIA DE CALCULO'!S144</f>
        <v>454.31999999999994</v>
      </c>
      <c r="F39" s="272">
        <f>'Mampostería e=20cm'!J34</f>
        <v>70832.570000000007</v>
      </c>
      <c r="G39" s="272">
        <f>E39*F39</f>
        <v>32180653.202399999</v>
      </c>
      <c r="H39" s="247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.75" customHeight="1" x14ac:dyDescent="0.25">
      <c r="B40" s="396" t="s">
        <v>11</v>
      </c>
      <c r="C40" s="397"/>
      <c r="D40" s="397"/>
      <c r="E40" s="397"/>
      <c r="F40" s="398"/>
      <c r="G40" s="274">
        <f>SUM(G38:G39)</f>
        <v>97920732.90959999</v>
      </c>
      <c r="H40" s="247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5.75" customHeight="1" x14ac:dyDescent="0.25">
      <c r="B41" s="399"/>
      <c r="C41" s="400"/>
      <c r="D41" s="400"/>
      <c r="E41" s="400"/>
      <c r="F41" s="400"/>
      <c r="G41" s="401"/>
      <c r="H41" s="247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.75" customHeight="1" x14ac:dyDescent="0.25">
      <c r="B42" s="29" t="s">
        <v>20</v>
      </c>
      <c r="C42" s="402" t="s">
        <v>21</v>
      </c>
      <c r="D42" s="403"/>
      <c r="E42" s="403"/>
      <c r="F42" s="403"/>
      <c r="G42" s="404"/>
      <c r="H42" s="247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5.75" customHeight="1" x14ac:dyDescent="0.2">
      <c r="B43" s="2"/>
      <c r="C43" s="18"/>
      <c r="D43" s="2"/>
      <c r="E43" s="2"/>
      <c r="F43" s="272">
        <v>0</v>
      </c>
      <c r="G43" s="272">
        <v>0</v>
      </c>
      <c r="H43" s="247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.75" customHeight="1" x14ac:dyDescent="0.2">
      <c r="B44" s="2"/>
      <c r="C44" s="18"/>
      <c r="D44" s="2"/>
      <c r="E44" s="2"/>
      <c r="F44" s="272">
        <v>0</v>
      </c>
      <c r="G44" s="272">
        <v>0</v>
      </c>
      <c r="H44" s="247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5.75" customHeight="1" x14ac:dyDescent="0.25">
      <c r="B45" s="396" t="s">
        <v>11</v>
      </c>
      <c r="C45" s="397"/>
      <c r="D45" s="397"/>
      <c r="E45" s="397"/>
      <c r="F45" s="398"/>
      <c r="G45" s="274">
        <f>SUM(G43:G44)</f>
        <v>0</v>
      </c>
      <c r="H45" s="247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5.75" customHeight="1" x14ac:dyDescent="0.25">
      <c r="B46" s="399"/>
      <c r="C46" s="400"/>
      <c r="D46" s="400"/>
      <c r="E46" s="400"/>
      <c r="F46" s="400"/>
      <c r="G46" s="401"/>
      <c r="H46" s="24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5.75" customHeight="1" x14ac:dyDescent="0.25">
      <c r="B47" s="29" t="s">
        <v>22</v>
      </c>
      <c r="C47" s="402" t="s">
        <v>23</v>
      </c>
      <c r="D47" s="403"/>
      <c r="E47" s="403"/>
      <c r="F47" s="403"/>
      <c r="G47" s="404"/>
      <c r="H47" s="247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.75" customHeight="1" x14ac:dyDescent="0.2">
      <c r="B48" s="2"/>
      <c r="C48" s="18"/>
      <c r="D48" s="2"/>
      <c r="E48" s="2"/>
      <c r="F48" s="272">
        <v>0</v>
      </c>
      <c r="G48" s="272">
        <v>0</v>
      </c>
      <c r="H48" s="247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ht="15.75" customHeight="1" x14ac:dyDescent="0.2">
      <c r="B49" s="2"/>
      <c r="C49" s="18"/>
      <c r="D49" s="2"/>
      <c r="E49" s="2"/>
      <c r="F49" s="272">
        <v>0</v>
      </c>
      <c r="G49" s="272">
        <v>0</v>
      </c>
      <c r="H49" s="247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 ht="15.75" customHeight="1" x14ac:dyDescent="0.25">
      <c r="B50" s="396" t="s">
        <v>11</v>
      </c>
      <c r="C50" s="397"/>
      <c r="D50" s="397"/>
      <c r="E50" s="397"/>
      <c r="F50" s="398"/>
      <c r="G50" s="274">
        <f>SUM(G48:G49)</f>
        <v>0</v>
      </c>
      <c r="H50" s="247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 ht="15.75" customHeight="1" x14ac:dyDescent="0.25">
      <c r="B51" s="399"/>
      <c r="C51" s="400"/>
      <c r="D51" s="400"/>
      <c r="E51" s="400"/>
      <c r="F51" s="400"/>
      <c r="G51" s="401"/>
      <c r="H51" s="247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2:27" ht="15.75" customHeight="1" x14ac:dyDescent="0.25">
      <c r="B52" s="29" t="s">
        <v>24</v>
      </c>
      <c r="C52" s="402" t="s">
        <v>25</v>
      </c>
      <c r="D52" s="403"/>
      <c r="E52" s="403"/>
      <c r="F52" s="403"/>
      <c r="G52" s="404"/>
      <c r="H52" s="247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2:27" ht="15.75" customHeight="1" x14ac:dyDescent="0.2">
      <c r="B53" s="2"/>
      <c r="C53" s="3"/>
      <c r="D53" s="4"/>
      <c r="E53" s="5"/>
      <c r="F53" s="275">
        <v>0</v>
      </c>
      <c r="G53" s="276">
        <v>0</v>
      </c>
      <c r="H53" s="247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 ht="15.75" customHeight="1" x14ac:dyDescent="0.2">
      <c r="B54" s="2"/>
      <c r="C54" s="3"/>
      <c r="D54" s="4"/>
      <c r="E54" s="5"/>
      <c r="F54" s="275">
        <v>0</v>
      </c>
      <c r="G54" s="276">
        <v>0</v>
      </c>
      <c r="H54" s="247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 ht="15.75" customHeight="1" x14ac:dyDescent="0.25">
      <c r="B55" s="396" t="s">
        <v>11</v>
      </c>
      <c r="C55" s="397"/>
      <c r="D55" s="397"/>
      <c r="E55" s="397"/>
      <c r="F55" s="398"/>
      <c r="G55" s="274">
        <f>SUM(G53:G54)</f>
        <v>0</v>
      </c>
      <c r="H55" s="247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 ht="15.75" customHeight="1" x14ac:dyDescent="0.25">
      <c r="B56" s="399"/>
      <c r="C56" s="400"/>
      <c r="D56" s="400"/>
      <c r="E56" s="400"/>
      <c r="F56" s="400"/>
      <c r="G56" s="401"/>
      <c r="H56" s="247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2:27" ht="15.75" customHeight="1" x14ac:dyDescent="0.25">
      <c r="B57" s="29" t="s">
        <v>27</v>
      </c>
      <c r="C57" s="402" t="s">
        <v>28</v>
      </c>
      <c r="D57" s="403"/>
      <c r="E57" s="403"/>
      <c r="F57" s="403"/>
      <c r="G57" s="404"/>
      <c r="H57" s="247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2:27" ht="15.75" customHeight="1" x14ac:dyDescent="0.2">
      <c r="B58" s="2"/>
      <c r="C58" s="18"/>
      <c r="D58" s="2"/>
      <c r="E58" s="2"/>
      <c r="F58" s="272">
        <v>0</v>
      </c>
      <c r="G58" s="272">
        <v>0</v>
      </c>
      <c r="H58" s="247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 ht="15.75" customHeight="1" x14ac:dyDescent="0.2">
      <c r="B59" s="2"/>
      <c r="C59" s="18"/>
      <c r="D59" s="2"/>
      <c r="E59" s="2"/>
      <c r="F59" s="272">
        <v>0</v>
      </c>
      <c r="G59" s="272">
        <v>0</v>
      </c>
      <c r="H59" s="247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 ht="15.75" customHeight="1" x14ac:dyDescent="0.25">
      <c r="B60" s="396" t="s">
        <v>11</v>
      </c>
      <c r="C60" s="397"/>
      <c r="D60" s="397"/>
      <c r="E60" s="397"/>
      <c r="F60" s="398"/>
      <c r="G60" s="274">
        <f>SUM(G58:G59)</f>
        <v>0</v>
      </c>
      <c r="H60" s="247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 ht="15.75" customHeight="1" x14ac:dyDescent="0.25">
      <c r="B61" s="399"/>
      <c r="C61" s="400"/>
      <c r="D61" s="400"/>
      <c r="E61" s="400"/>
      <c r="F61" s="400"/>
      <c r="G61" s="401"/>
      <c r="H61" s="247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 ht="15.75" customHeight="1" x14ac:dyDescent="0.25">
      <c r="B62" s="29" t="s">
        <v>29</v>
      </c>
      <c r="C62" s="402"/>
      <c r="D62" s="403"/>
      <c r="E62" s="403"/>
      <c r="F62" s="403"/>
      <c r="G62" s="404"/>
      <c r="H62" s="247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 x14ac:dyDescent="0.2">
      <c r="B63" s="6"/>
      <c r="C63" s="3"/>
      <c r="D63" s="4"/>
      <c r="E63" s="5"/>
      <c r="F63" s="277">
        <v>0</v>
      </c>
      <c r="G63" s="278">
        <v>0</v>
      </c>
      <c r="H63" s="247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 x14ac:dyDescent="0.2">
      <c r="B64" s="6"/>
      <c r="C64" s="3"/>
      <c r="D64" s="4"/>
      <c r="E64" s="5"/>
      <c r="F64" s="277">
        <v>0</v>
      </c>
      <c r="G64" s="278">
        <v>0</v>
      </c>
      <c r="H64" s="247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 ht="15.75" customHeight="1" x14ac:dyDescent="0.25">
      <c r="B65" s="396" t="s">
        <v>11</v>
      </c>
      <c r="C65" s="397"/>
      <c r="D65" s="397"/>
      <c r="E65" s="397"/>
      <c r="F65" s="398"/>
      <c r="G65" s="274">
        <f>SUM(G63:G64)</f>
        <v>0</v>
      </c>
      <c r="H65" s="247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 ht="15.75" customHeight="1" x14ac:dyDescent="0.25">
      <c r="B66" s="399"/>
      <c r="C66" s="400"/>
      <c r="D66" s="400"/>
      <c r="E66" s="400"/>
      <c r="F66" s="400"/>
      <c r="G66" s="401"/>
      <c r="H66" s="247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 ht="15.75" customHeight="1" x14ac:dyDescent="0.25">
      <c r="B67" s="29" t="s">
        <v>30</v>
      </c>
      <c r="C67" s="402" t="s">
        <v>31</v>
      </c>
      <c r="D67" s="403"/>
      <c r="E67" s="403"/>
      <c r="F67" s="403"/>
      <c r="G67" s="404"/>
      <c r="H67" s="247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 ht="15.75" customHeight="1" x14ac:dyDescent="0.2">
      <c r="B68" s="2"/>
      <c r="C68" s="18"/>
      <c r="D68" s="2"/>
      <c r="E68" s="2"/>
      <c r="F68" s="272">
        <v>0</v>
      </c>
      <c r="G68" s="272">
        <v>0</v>
      </c>
      <c r="H68" s="247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ht="15.75" customHeight="1" x14ac:dyDescent="0.2">
      <c r="B69" s="2"/>
      <c r="C69" s="18"/>
      <c r="D69" s="2"/>
      <c r="E69" s="2"/>
      <c r="F69" s="272">
        <v>0</v>
      </c>
      <c r="G69" s="272">
        <v>0</v>
      </c>
      <c r="H69" s="247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ht="15.75" customHeight="1" x14ac:dyDescent="0.25">
      <c r="B70" s="396" t="s">
        <v>11</v>
      </c>
      <c r="C70" s="397"/>
      <c r="D70" s="397"/>
      <c r="E70" s="397"/>
      <c r="F70" s="398"/>
      <c r="G70" s="274">
        <f>SUM(G68:G69)</f>
        <v>0</v>
      </c>
      <c r="H70" s="247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 ht="15.75" customHeight="1" x14ac:dyDescent="0.25">
      <c r="B71" s="399"/>
      <c r="C71" s="400"/>
      <c r="D71" s="400"/>
      <c r="E71" s="400"/>
      <c r="F71" s="400"/>
      <c r="G71" s="401"/>
      <c r="H71" s="247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 ht="15.75" customHeight="1" x14ac:dyDescent="0.25">
      <c r="B72" s="29" t="s">
        <v>32</v>
      </c>
      <c r="C72" s="402" t="s">
        <v>33</v>
      </c>
      <c r="D72" s="403"/>
      <c r="E72" s="403"/>
      <c r="F72" s="403"/>
      <c r="G72" s="404"/>
      <c r="H72" s="247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ht="15.75" customHeight="1" x14ac:dyDescent="0.2">
      <c r="B73" s="2"/>
      <c r="C73" s="18"/>
      <c r="D73" s="2"/>
      <c r="E73" s="2"/>
      <c r="F73" s="272">
        <v>0</v>
      </c>
      <c r="G73" s="272">
        <v>0</v>
      </c>
      <c r="H73" s="247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ht="15.75" customHeight="1" x14ac:dyDescent="0.2">
      <c r="B74" s="2"/>
      <c r="C74" s="18"/>
      <c r="D74" s="2"/>
      <c r="E74" s="2"/>
      <c r="F74" s="272">
        <v>0</v>
      </c>
      <c r="G74" s="272">
        <v>0</v>
      </c>
      <c r="H74" s="247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ht="15.75" customHeight="1" x14ac:dyDescent="0.25">
      <c r="B75" s="396" t="s">
        <v>11</v>
      </c>
      <c r="C75" s="397"/>
      <c r="D75" s="397"/>
      <c r="E75" s="397"/>
      <c r="F75" s="398"/>
      <c r="G75" s="274">
        <f>SUM(G73:G74)</f>
        <v>0</v>
      </c>
      <c r="H75" s="247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ht="15.75" customHeight="1" x14ac:dyDescent="0.25">
      <c r="B76" s="399"/>
      <c r="C76" s="400"/>
      <c r="D76" s="400"/>
      <c r="E76" s="400"/>
      <c r="F76" s="400"/>
      <c r="G76" s="401"/>
      <c r="H76" s="247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ht="15.75" customHeight="1" x14ac:dyDescent="0.25">
      <c r="B77" s="418" t="s">
        <v>34</v>
      </c>
      <c r="C77" s="419"/>
      <c r="D77" s="419"/>
      <c r="E77" s="419"/>
      <c r="F77" s="420"/>
      <c r="G77" s="272">
        <f>+G75+G70+G65+G60+G55+G50+G45+G40+G35+G30+G21+G10</f>
        <v>762850041.96784437</v>
      </c>
      <c r="H77" s="247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ht="15.75" customHeight="1" x14ac:dyDescent="0.25">
      <c r="B78" s="421" t="s">
        <v>35</v>
      </c>
      <c r="C78" s="422"/>
      <c r="D78" s="422"/>
      <c r="E78" s="422"/>
      <c r="F78" s="423"/>
      <c r="G78" s="272">
        <f>+G77*30%</f>
        <v>228855012.59035331</v>
      </c>
      <c r="H78" s="247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ht="15.75" customHeight="1" x14ac:dyDescent="0.25">
      <c r="B79" s="421" t="s">
        <v>36</v>
      </c>
      <c r="C79" s="422"/>
      <c r="D79" s="422"/>
      <c r="E79" s="422"/>
      <c r="F79" s="423"/>
      <c r="G79" s="272">
        <f>+G77+G78</f>
        <v>991705054.55819774</v>
      </c>
      <c r="H79" s="247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ht="15.75" customHeight="1" x14ac:dyDescent="0.25">
      <c r="B80" s="415" t="s">
        <v>37</v>
      </c>
      <c r="C80" s="416"/>
      <c r="D80" s="416"/>
      <c r="E80" s="416"/>
      <c r="F80" s="417"/>
      <c r="G80" s="272">
        <f>7.5%*G79</f>
        <v>74377879.091864824</v>
      </c>
      <c r="H80" s="247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ht="15.75" customHeight="1" x14ac:dyDescent="0.25">
      <c r="B81" s="418" t="s">
        <v>38</v>
      </c>
      <c r="C81" s="419"/>
      <c r="D81" s="419"/>
      <c r="E81" s="419"/>
      <c r="F81" s="420"/>
      <c r="G81" s="272">
        <f>+G77+G78+G80</f>
        <v>1066082933.6500626</v>
      </c>
      <c r="H81" s="247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ht="15.75" customHeight="1" x14ac:dyDescent="0.2"/>
    <row r="83" spans="2:27" ht="15.75" customHeight="1" x14ac:dyDescent="0.2"/>
    <row r="84" spans="2:27" ht="15.75" customHeight="1" x14ac:dyDescent="0.2"/>
    <row r="85" spans="2:27" ht="15.75" customHeight="1" x14ac:dyDescent="0.2"/>
    <row r="86" spans="2:27" ht="15.75" customHeight="1" x14ac:dyDescent="0.2"/>
    <row r="87" spans="2:27" ht="15.75" customHeight="1" x14ac:dyDescent="0.2"/>
    <row r="88" spans="2:27" ht="15.75" customHeight="1" x14ac:dyDescent="0.2"/>
    <row r="89" spans="2:27" ht="15.75" customHeight="1" x14ac:dyDescent="0.2"/>
    <row r="90" spans="2:27" ht="15.75" customHeight="1" x14ac:dyDescent="0.2"/>
    <row r="91" spans="2:27" ht="15.75" customHeight="1" x14ac:dyDescent="0.2"/>
    <row r="92" spans="2:27" ht="15.75" customHeight="1" x14ac:dyDescent="0.2"/>
    <row r="93" spans="2:27" ht="15.75" customHeight="1" x14ac:dyDescent="0.2"/>
    <row r="94" spans="2:27" ht="15.75" customHeight="1" x14ac:dyDescent="0.2"/>
    <row r="95" spans="2:27" ht="15.75" customHeight="1" x14ac:dyDescent="0.2"/>
    <row r="96" spans="2:27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</sheetData>
  <mergeCells count="50">
    <mergeCell ref="C52:G52"/>
    <mergeCell ref="B55:F55"/>
    <mergeCell ref="B56:G56"/>
    <mergeCell ref="C57:G57"/>
    <mergeCell ref="B60:F60"/>
    <mergeCell ref="B80:F80"/>
    <mergeCell ref="B81:F81"/>
    <mergeCell ref="B61:G61"/>
    <mergeCell ref="C62:G62"/>
    <mergeCell ref="B65:F65"/>
    <mergeCell ref="B66:G66"/>
    <mergeCell ref="C67:G67"/>
    <mergeCell ref="B70:F70"/>
    <mergeCell ref="B71:G71"/>
    <mergeCell ref="C72:G72"/>
    <mergeCell ref="B75:F75"/>
    <mergeCell ref="B76:G76"/>
    <mergeCell ref="B77:F77"/>
    <mergeCell ref="B78:F78"/>
    <mergeCell ref="B79:F79"/>
    <mergeCell ref="B2:G2"/>
    <mergeCell ref="B3:G3"/>
    <mergeCell ref="B11:G11"/>
    <mergeCell ref="C12:G12"/>
    <mergeCell ref="B21:F21"/>
    <mergeCell ref="B10:F10"/>
    <mergeCell ref="C7:G7"/>
    <mergeCell ref="B4:G4"/>
    <mergeCell ref="B5:B6"/>
    <mergeCell ref="C5:C6"/>
    <mergeCell ref="D5:D6"/>
    <mergeCell ref="E5:E6"/>
    <mergeCell ref="F5:F6"/>
    <mergeCell ref="G5:G6"/>
    <mergeCell ref="B22:G22"/>
    <mergeCell ref="C23:G23"/>
    <mergeCell ref="B30:F30"/>
    <mergeCell ref="B31:G31"/>
    <mergeCell ref="C32:G32"/>
    <mergeCell ref="B35:F35"/>
    <mergeCell ref="B46:G46"/>
    <mergeCell ref="C47:G47"/>
    <mergeCell ref="B50:F50"/>
    <mergeCell ref="B51:G51"/>
    <mergeCell ref="B36:G36"/>
    <mergeCell ref="C37:G37"/>
    <mergeCell ref="B40:F40"/>
    <mergeCell ref="B41:G41"/>
    <mergeCell ref="C42:G42"/>
    <mergeCell ref="B45:F4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65"/>
  <sheetViews>
    <sheetView showGridLines="0" tabSelected="1" topLeftCell="A135" zoomScale="70" zoomScaleNormal="70" workbookViewId="0">
      <selection activeCell="E136" sqref="E136"/>
    </sheetView>
  </sheetViews>
  <sheetFormatPr baseColWidth="10" defaultColWidth="12.625" defaultRowHeight="15" customHeight="1" x14ac:dyDescent="0.2"/>
  <cols>
    <col min="1" max="1" width="2.125" style="21" customWidth="1"/>
    <col min="2" max="2" width="14.5" style="21" customWidth="1"/>
    <col min="3" max="3" width="10.125" style="36" bestFit="1" customWidth="1"/>
    <col min="4" max="4" width="35.875" style="36" bestFit="1" customWidth="1"/>
    <col min="5" max="5" width="26" style="36" bestFit="1" customWidth="1"/>
    <col min="6" max="6" width="19" style="36" customWidth="1"/>
    <col min="7" max="7" width="3" style="36" customWidth="1"/>
    <col min="8" max="8" width="2.75" style="36" customWidth="1"/>
    <col min="9" max="9" width="15" style="36" bestFit="1" customWidth="1"/>
    <col min="10" max="10" width="14" style="36" customWidth="1"/>
    <col min="11" max="11" width="18.75" style="36" bestFit="1" customWidth="1"/>
    <col min="12" max="12" width="28" style="36" bestFit="1" customWidth="1"/>
    <col min="13" max="13" width="18.125" style="21" bestFit="1" customWidth="1"/>
    <col min="14" max="14" width="1.875" style="21" customWidth="1"/>
    <col min="15" max="15" width="2.75" style="21" customWidth="1"/>
    <col min="16" max="16" width="13" style="36" bestFit="1" customWidth="1"/>
    <col min="17" max="17" width="10.125" style="21" bestFit="1" customWidth="1"/>
    <col min="18" max="18" width="13.375" style="21" bestFit="1" customWidth="1"/>
    <col min="19" max="19" width="28" style="21" bestFit="1" customWidth="1"/>
    <col min="20" max="20" width="18.125" style="21" bestFit="1" customWidth="1"/>
    <col min="21" max="21" width="2.625" style="21" customWidth="1"/>
    <col min="22" max="28" width="10.625" style="21" customWidth="1"/>
    <col min="29" max="16384" width="12.625" style="21"/>
  </cols>
  <sheetData>
    <row r="1" spans="1:18" ht="13.5" customHeight="1" thickBot="1" x14ac:dyDescent="0.3">
      <c r="A1" s="33"/>
      <c r="B1" s="208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3"/>
      <c r="O1" s="33"/>
      <c r="P1" s="32"/>
      <c r="Q1" s="33"/>
      <c r="R1" s="33"/>
    </row>
    <row r="2" spans="1:18" ht="13.5" customHeight="1" thickBot="1" x14ac:dyDescent="0.3">
      <c r="A2" s="33"/>
      <c r="B2" s="489" t="s">
        <v>46</v>
      </c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  <c r="P2" s="490"/>
      <c r="Q2" s="491"/>
      <c r="R2" s="33"/>
    </row>
    <row r="3" spans="1:18" ht="13.5" customHeight="1" thickBot="1" x14ac:dyDescent="0.3">
      <c r="A3" s="39"/>
      <c r="B3" s="508"/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39"/>
    </row>
    <row r="4" spans="1:18" ht="13.5" customHeight="1" x14ac:dyDescent="0.25">
      <c r="A4" s="33"/>
      <c r="B4" s="474" t="s">
        <v>39</v>
      </c>
      <c r="C4" s="501" t="s">
        <v>4</v>
      </c>
      <c r="D4" s="501" t="s">
        <v>40</v>
      </c>
      <c r="E4" s="495" t="s">
        <v>47</v>
      </c>
      <c r="F4" s="496"/>
      <c r="G4" s="496"/>
      <c r="H4" s="497"/>
      <c r="I4" s="498"/>
      <c r="J4" s="432" t="s">
        <v>48</v>
      </c>
      <c r="K4" s="499"/>
      <c r="L4" s="434"/>
      <c r="M4" s="432" t="s">
        <v>49</v>
      </c>
      <c r="N4" s="433"/>
      <c r="O4" s="434"/>
      <c r="P4" s="501" t="s">
        <v>50</v>
      </c>
      <c r="Q4" s="504" t="s">
        <v>44</v>
      </c>
      <c r="R4" s="33"/>
    </row>
    <row r="5" spans="1:18" ht="13.5" customHeight="1" thickBot="1" x14ac:dyDescent="0.3">
      <c r="A5" s="33"/>
      <c r="B5" s="503"/>
      <c r="C5" s="502"/>
      <c r="D5" s="502"/>
      <c r="E5" s="161" t="s">
        <v>41</v>
      </c>
      <c r="F5" s="162" t="s">
        <v>42</v>
      </c>
      <c r="G5" s="162" t="s">
        <v>51</v>
      </c>
      <c r="H5" s="319"/>
      <c r="I5" s="163" t="s">
        <v>52</v>
      </c>
      <c r="J5" s="164" t="s">
        <v>53</v>
      </c>
      <c r="K5" s="165" t="s">
        <v>54</v>
      </c>
      <c r="L5" s="166" t="s">
        <v>55</v>
      </c>
      <c r="M5" s="169" t="s">
        <v>47</v>
      </c>
      <c r="N5" s="380"/>
      <c r="O5" s="170" t="s">
        <v>56</v>
      </c>
      <c r="P5" s="502"/>
      <c r="Q5" s="505"/>
      <c r="R5" s="33"/>
    </row>
    <row r="6" spans="1:18" ht="15.75" x14ac:dyDescent="0.25">
      <c r="A6" s="33"/>
      <c r="B6" s="474" t="s">
        <v>57</v>
      </c>
      <c r="C6" s="138" t="s">
        <v>45</v>
      </c>
      <c r="D6" s="81" t="s">
        <v>58</v>
      </c>
      <c r="E6" s="146">
        <v>0.5</v>
      </c>
      <c r="F6" s="45">
        <v>1.2</v>
      </c>
      <c r="G6" s="45">
        <v>1.8</v>
      </c>
      <c r="H6" s="150"/>
      <c r="I6" s="147">
        <v>1</v>
      </c>
      <c r="J6" s="146">
        <v>0.4</v>
      </c>
      <c r="K6" s="45">
        <v>0.5</v>
      </c>
      <c r="L6" s="147">
        <v>1.2</v>
      </c>
      <c r="M6" s="167">
        <f>K24</f>
        <v>4.1427295068400894E-3</v>
      </c>
      <c r="N6" s="381"/>
      <c r="O6" s="168">
        <f>F48*L6+F49*L6+F50*L6</f>
        <v>4.7503826165390417E-4</v>
      </c>
      <c r="P6" s="154">
        <f>(J6*K6*L6*I6)+M6+O6</f>
        <v>0.24461776776849398</v>
      </c>
      <c r="Q6" s="215">
        <f>((E6*F6*G6)*I6)-P6</f>
        <v>0.83538223223150609</v>
      </c>
      <c r="R6" s="33"/>
    </row>
    <row r="7" spans="1:18" ht="15.75" x14ac:dyDescent="0.25">
      <c r="A7" s="33"/>
      <c r="B7" s="475"/>
      <c r="C7" s="40" t="s">
        <v>45</v>
      </c>
      <c r="D7" s="145" t="s">
        <v>59</v>
      </c>
      <c r="E7" s="148">
        <v>0.5</v>
      </c>
      <c r="F7" s="24">
        <v>1.2</v>
      </c>
      <c r="G7" s="24">
        <v>1.8</v>
      </c>
      <c r="H7" s="289"/>
      <c r="I7" s="149">
        <v>5</v>
      </c>
      <c r="J7" s="148">
        <v>0</v>
      </c>
      <c r="K7" s="24">
        <v>0</v>
      </c>
      <c r="L7" s="149">
        <v>0</v>
      </c>
      <c r="M7" s="151">
        <f>K24</f>
        <v>4.1427295068400894E-3</v>
      </c>
      <c r="N7" s="382"/>
      <c r="O7" s="149">
        <v>0</v>
      </c>
      <c r="P7" s="155">
        <f t="shared" ref="P7:P19" si="0">(J7*K7*L7*I7)+M7+O7</f>
        <v>4.1427295068400894E-3</v>
      </c>
      <c r="Q7" s="216">
        <f t="shared" ref="Q7:Q19" si="1">((E7*F7*G7)*I7)-P7</f>
        <v>5.3958572704931607</v>
      </c>
      <c r="R7" s="33"/>
    </row>
    <row r="8" spans="1:18" ht="15.75" x14ac:dyDescent="0.25">
      <c r="A8" s="33"/>
      <c r="B8" s="475"/>
      <c r="C8" s="40" t="s">
        <v>45</v>
      </c>
      <c r="D8" s="145" t="s">
        <v>60</v>
      </c>
      <c r="E8" s="148">
        <v>0.5</v>
      </c>
      <c r="F8" s="24">
        <v>2.2000000000000002</v>
      </c>
      <c r="G8" s="24">
        <v>2.2000000000000002</v>
      </c>
      <c r="H8" s="289"/>
      <c r="I8" s="149">
        <v>1</v>
      </c>
      <c r="J8" s="148">
        <v>0.4</v>
      </c>
      <c r="K8" s="24">
        <v>0.5</v>
      </c>
      <c r="L8" s="149">
        <v>1.2</v>
      </c>
      <c r="M8" s="151">
        <f>K25</f>
        <v>8.8713395363866614E-3</v>
      </c>
      <c r="N8" s="382"/>
      <c r="O8" s="152">
        <f>F48*L8+F49*L6+F50*L6</f>
        <v>4.7503826165390417E-4</v>
      </c>
      <c r="P8" s="155">
        <f t="shared" si="0"/>
        <v>0.24934637779804056</v>
      </c>
      <c r="Q8" s="216">
        <f t="shared" si="1"/>
        <v>2.1706536222019599</v>
      </c>
      <c r="R8" s="33"/>
    </row>
    <row r="9" spans="1:18" ht="15.75" x14ac:dyDescent="0.25">
      <c r="A9" s="33"/>
      <c r="B9" s="475"/>
      <c r="C9" s="40" t="s">
        <v>45</v>
      </c>
      <c r="D9" s="145" t="s">
        <v>61</v>
      </c>
      <c r="E9" s="148">
        <v>0.5</v>
      </c>
      <c r="F9" s="24">
        <v>2.2000000000000002</v>
      </c>
      <c r="G9" s="24">
        <v>2.2000000000000002</v>
      </c>
      <c r="H9" s="289"/>
      <c r="I9" s="149">
        <v>5</v>
      </c>
      <c r="J9" s="148">
        <v>0</v>
      </c>
      <c r="K9" s="24">
        <v>0</v>
      </c>
      <c r="L9" s="149">
        <v>0</v>
      </c>
      <c r="M9" s="151">
        <f>K25</f>
        <v>8.8713395363866614E-3</v>
      </c>
      <c r="N9" s="382"/>
      <c r="O9" s="149">
        <v>0</v>
      </c>
      <c r="P9" s="155">
        <f t="shared" si="0"/>
        <v>8.8713395363866614E-3</v>
      </c>
      <c r="Q9" s="216">
        <f t="shared" si="1"/>
        <v>12.091128660463614</v>
      </c>
      <c r="R9" s="33"/>
    </row>
    <row r="10" spans="1:18" ht="15.75" x14ac:dyDescent="0.25">
      <c r="A10" s="33"/>
      <c r="B10" s="475"/>
      <c r="C10" s="40" t="s">
        <v>62</v>
      </c>
      <c r="D10" s="145" t="s">
        <v>63</v>
      </c>
      <c r="E10" s="148">
        <v>0.5</v>
      </c>
      <c r="F10" s="24">
        <v>2</v>
      </c>
      <c r="G10" s="24">
        <v>2</v>
      </c>
      <c r="H10" s="289"/>
      <c r="I10" s="149">
        <v>6</v>
      </c>
      <c r="J10" s="148">
        <v>0</v>
      </c>
      <c r="K10" s="24">
        <v>0</v>
      </c>
      <c r="L10" s="149">
        <v>0</v>
      </c>
      <c r="M10" s="151">
        <f>K26</f>
        <v>7.2522507945829368E-3</v>
      </c>
      <c r="N10" s="382"/>
      <c r="O10" s="149">
        <v>0</v>
      </c>
      <c r="P10" s="155">
        <f t="shared" ref="P10" si="2">(J10*K10*L10*I10)+M10+O10</f>
        <v>7.2522507945829368E-3</v>
      </c>
      <c r="Q10" s="216">
        <f t="shared" si="1"/>
        <v>11.992747749205417</v>
      </c>
      <c r="R10" s="33"/>
    </row>
    <row r="11" spans="1:18" ht="15.75" x14ac:dyDescent="0.25">
      <c r="A11" s="33"/>
      <c r="B11" s="475"/>
      <c r="C11" s="40" t="s">
        <v>45</v>
      </c>
      <c r="D11" s="145" t="s">
        <v>64</v>
      </c>
      <c r="E11" s="148">
        <v>0.5</v>
      </c>
      <c r="F11" s="24">
        <v>1.5</v>
      </c>
      <c r="G11" s="24">
        <v>2</v>
      </c>
      <c r="H11" s="289"/>
      <c r="I11" s="149">
        <v>1</v>
      </c>
      <c r="J11" s="148">
        <v>0.5</v>
      </c>
      <c r="K11" s="24">
        <v>0.5</v>
      </c>
      <c r="L11" s="149">
        <v>1.5</v>
      </c>
      <c r="M11" s="151">
        <f>K27</f>
        <v>1.0423131191122747E-2</v>
      </c>
      <c r="N11" s="382"/>
      <c r="O11" s="153">
        <f>L42</f>
        <v>1.5847434754861459E-2</v>
      </c>
      <c r="P11" s="155">
        <f t="shared" si="0"/>
        <v>0.4012705659459842</v>
      </c>
      <c r="Q11" s="216">
        <f t="shared" si="1"/>
        <v>1.0987294340540159</v>
      </c>
      <c r="R11" s="33"/>
    </row>
    <row r="12" spans="1:18" ht="15.75" x14ac:dyDescent="0.25">
      <c r="A12" s="33"/>
      <c r="B12" s="475"/>
      <c r="C12" s="40" t="s">
        <v>45</v>
      </c>
      <c r="D12" s="145" t="s">
        <v>65</v>
      </c>
      <c r="E12" s="148">
        <v>0.5</v>
      </c>
      <c r="F12" s="24">
        <v>2.2000000000000002</v>
      </c>
      <c r="G12" s="24">
        <v>2.2000000000000002</v>
      </c>
      <c r="H12" s="289"/>
      <c r="I12" s="149">
        <v>1</v>
      </c>
      <c r="J12" s="148">
        <v>0.5</v>
      </c>
      <c r="K12" s="24">
        <v>0.5</v>
      </c>
      <c r="L12" s="149">
        <v>1.5</v>
      </c>
      <c r="M12" s="151">
        <f>K25</f>
        <v>8.8713395363866614E-3</v>
      </c>
      <c r="N12" s="382"/>
      <c r="O12" s="153">
        <f>L42</f>
        <v>1.5847434754861459E-2</v>
      </c>
      <c r="P12" s="155">
        <f t="shared" si="0"/>
        <v>0.39971877429124808</v>
      </c>
      <c r="Q12" s="216">
        <f t="shared" si="1"/>
        <v>2.0202812257087523</v>
      </c>
      <c r="R12" s="33"/>
    </row>
    <row r="13" spans="1:18" ht="15.75" x14ac:dyDescent="0.25">
      <c r="A13" s="33"/>
      <c r="B13" s="475"/>
      <c r="C13" s="40" t="s">
        <v>45</v>
      </c>
      <c r="D13" s="145" t="s">
        <v>66</v>
      </c>
      <c r="E13" s="148">
        <v>0.5</v>
      </c>
      <c r="F13" s="24">
        <v>2.2000000000000002</v>
      </c>
      <c r="G13" s="24">
        <v>2.2000000000000002</v>
      </c>
      <c r="H13" s="289"/>
      <c r="I13" s="149">
        <v>3</v>
      </c>
      <c r="J13" s="148">
        <v>0</v>
      </c>
      <c r="K13" s="24">
        <v>0</v>
      </c>
      <c r="L13" s="149">
        <v>0</v>
      </c>
      <c r="M13" s="151">
        <f>K25</f>
        <v>8.8713395363866614E-3</v>
      </c>
      <c r="N13" s="382"/>
      <c r="O13" s="149">
        <v>0</v>
      </c>
      <c r="P13" s="155">
        <f t="shared" si="0"/>
        <v>8.8713395363866614E-3</v>
      </c>
      <c r="Q13" s="216">
        <f t="shared" si="1"/>
        <v>7.2511286604636149</v>
      </c>
      <c r="R13" s="33"/>
    </row>
    <row r="14" spans="1:18" ht="15.75" x14ac:dyDescent="0.25">
      <c r="A14" s="33"/>
      <c r="B14" s="475"/>
      <c r="C14" s="40" t="s">
        <v>45</v>
      </c>
      <c r="D14" s="145" t="s">
        <v>67</v>
      </c>
      <c r="E14" s="148">
        <v>0.5</v>
      </c>
      <c r="F14" s="24">
        <v>1.5</v>
      </c>
      <c r="G14" s="24">
        <v>2</v>
      </c>
      <c r="H14" s="289"/>
      <c r="I14" s="149">
        <v>1</v>
      </c>
      <c r="J14" s="148">
        <v>0.55000000000000004</v>
      </c>
      <c r="K14" s="24">
        <v>0.5</v>
      </c>
      <c r="L14" s="149">
        <v>1.5</v>
      </c>
      <c r="M14" s="151">
        <f>K28</f>
        <v>5.5777409222529245E-3</v>
      </c>
      <c r="N14" s="382"/>
      <c r="O14" s="153">
        <f>L45</f>
        <v>1.970886243775883E-2</v>
      </c>
      <c r="P14" s="155">
        <f t="shared" si="0"/>
        <v>0.43778660336001179</v>
      </c>
      <c r="Q14" s="216">
        <f t="shared" si="1"/>
        <v>1.0622133966399883</v>
      </c>
      <c r="R14" s="33"/>
    </row>
    <row r="15" spans="1:18" ht="15.75" x14ac:dyDescent="0.25">
      <c r="A15" s="33"/>
      <c r="B15" s="475"/>
      <c r="C15" s="40" t="s">
        <v>45</v>
      </c>
      <c r="D15" s="145" t="s">
        <v>68</v>
      </c>
      <c r="E15" s="148">
        <v>0.5</v>
      </c>
      <c r="F15" s="24">
        <v>1.5</v>
      </c>
      <c r="G15" s="24">
        <v>2</v>
      </c>
      <c r="H15" s="289"/>
      <c r="I15" s="149">
        <v>1</v>
      </c>
      <c r="J15" s="148">
        <v>0</v>
      </c>
      <c r="K15" s="24">
        <v>0</v>
      </c>
      <c r="L15" s="149">
        <v>0</v>
      </c>
      <c r="M15" s="151">
        <f>K28</f>
        <v>5.5777409222529245E-3</v>
      </c>
      <c r="N15" s="382"/>
      <c r="O15" s="153">
        <v>0</v>
      </c>
      <c r="P15" s="155">
        <f t="shared" ref="P15" si="3">(J15*K15*L15*I15)+M15+O15</f>
        <v>5.5777409222529245E-3</v>
      </c>
      <c r="Q15" s="216">
        <f t="shared" si="1"/>
        <v>1.4944222590777472</v>
      </c>
      <c r="R15" s="33"/>
    </row>
    <row r="16" spans="1:18" ht="15.75" x14ac:dyDescent="0.25">
      <c r="A16" s="33"/>
      <c r="B16" s="475"/>
      <c r="C16" s="40" t="s">
        <v>45</v>
      </c>
      <c r="D16" s="145" t="s">
        <v>69</v>
      </c>
      <c r="E16" s="148">
        <v>0.5</v>
      </c>
      <c r="F16" s="24">
        <v>2.2999999999999998</v>
      </c>
      <c r="G16" s="24">
        <v>2.2999999999999998</v>
      </c>
      <c r="H16" s="289"/>
      <c r="I16" s="149">
        <v>1</v>
      </c>
      <c r="J16" s="148">
        <v>0.55000000000000004</v>
      </c>
      <c r="K16" s="24">
        <v>0.5</v>
      </c>
      <c r="L16" s="149">
        <v>1.5</v>
      </c>
      <c r="M16" s="151">
        <f>K29</f>
        <v>9.2276182326270877E-3</v>
      </c>
      <c r="N16" s="382"/>
      <c r="O16" s="153">
        <f>L45</f>
        <v>1.970886243775883E-2</v>
      </c>
      <c r="P16" s="155">
        <f t="shared" si="0"/>
        <v>0.44143648067038593</v>
      </c>
      <c r="Q16" s="216">
        <f t="shared" si="1"/>
        <v>2.2035635193296135</v>
      </c>
      <c r="R16" s="33"/>
    </row>
    <row r="17" spans="1:18" ht="15.75" x14ac:dyDescent="0.25">
      <c r="A17" s="33"/>
      <c r="B17" s="475"/>
      <c r="C17" s="40" t="s">
        <v>45</v>
      </c>
      <c r="D17" s="145" t="s">
        <v>70</v>
      </c>
      <c r="E17" s="148">
        <v>0.6</v>
      </c>
      <c r="F17" s="24">
        <v>3.2</v>
      </c>
      <c r="G17" s="24">
        <v>3.2</v>
      </c>
      <c r="H17" s="289"/>
      <c r="I17" s="149">
        <v>2</v>
      </c>
      <c r="J17" s="148">
        <v>0</v>
      </c>
      <c r="K17" s="24">
        <v>0</v>
      </c>
      <c r="L17" s="149">
        <v>0</v>
      </c>
      <c r="M17" s="151">
        <f>K30</f>
        <v>2.3486683386605114E-2</v>
      </c>
      <c r="N17" s="382"/>
      <c r="O17" s="149">
        <v>0</v>
      </c>
      <c r="P17" s="155">
        <f t="shared" ref="P17:P18" si="4">(J17*K17*L17*I17)+M17+O17</f>
        <v>2.3486683386605114E-2</v>
      </c>
      <c r="Q17" s="216">
        <f t="shared" si="1"/>
        <v>12.264513316613396</v>
      </c>
      <c r="R17" s="33"/>
    </row>
    <row r="18" spans="1:18" ht="15.75" x14ac:dyDescent="0.25">
      <c r="A18" s="33"/>
      <c r="B18" s="475"/>
      <c r="C18" s="40" t="s">
        <v>45</v>
      </c>
      <c r="D18" s="145" t="s">
        <v>71</v>
      </c>
      <c r="E18" s="148">
        <v>0.6</v>
      </c>
      <c r="F18" s="24">
        <v>3.2</v>
      </c>
      <c r="G18" s="24">
        <v>3.2</v>
      </c>
      <c r="H18" s="289"/>
      <c r="I18" s="149">
        <v>1</v>
      </c>
      <c r="J18" s="148">
        <v>0</v>
      </c>
      <c r="K18" s="24">
        <v>0</v>
      </c>
      <c r="L18" s="149">
        <v>0</v>
      </c>
      <c r="M18" s="151">
        <f>K30</f>
        <v>2.3486683386605114E-2</v>
      </c>
      <c r="N18" s="382"/>
      <c r="O18" s="149">
        <v>0</v>
      </c>
      <c r="P18" s="155">
        <f t="shared" si="4"/>
        <v>2.3486683386605114E-2</v>
      </c>
      <c r="Q18" s="216">
        <f t="shared" si="1"/>
        <v>6.1205133166133949</v>
      </c>
      <c r="R18" s="33"/>
    </row>
    <row r="19" spans="1:18" ht="16.5" thickBot="1" x14ac:dyDescent="0.3">
      <c r="A19" s="33"/>
      <c r="B19" s="475"/>
      <c r="C19" s="142" t="s">
        <v>45</v>
      </c>
      <c r="D19" s="156" t="s">
        <v>72</v>
      </c>
      <c r="E19" s="157">
        <v>0.6</v>
      </c>
      <c r="F19" s="42">
        <v>1.5</v>
      </c>
      <c r="G19" s="42">
        <v>2</v>
      </c>
      <c r="H19" s="196"/>
      <c r="I19" s="158">
        <v>3</v>
      </c>
      <c r="J19" s="157">
        <v>0</v>
      </c>
      <c r="K19" s="42">
        <v>0</v>
      </c>
      <c r="L19" s="158">
        <v>0</v>
      </c>
      <c r="M19" s="159">
        <f>K32</f>
        <v>7.5725057559812778E-2</v>
      </c>
      <c r="N19" s="383"/>
      <c r="O19" s="158">
        <v>0</v>
      </c>
      <c r="P19" s="160">
        <f t="shared" si="0"/>
        <v>7.5725057559812778E-2</v>
      </c>
      <c r="Q19" s="217">
        <f t="shared" si="1"/>
        <v>5.3242749424401863</v>
      </c>
      <c r="R19" s="33"/>
    </row>
    <row r="20" spans="1:18" ht="16.5" thickBot="1" x14ac:dyDescent="0.3">
      <c r="A20" s="33"/>
      <c r="B20" s="476"/>
      <c r="C20" s="139" t="s">
        <v>45</v>
      </c>
      <c r="D20" s="506" t="s">
        <v>44</v>
      </c>
      <c r="E20" s="507"/>
      <c r="F20" s="507"/>
      <c r="G20" s="507"/>
      <c r="H20" s="507"/>
      <c r="I20" s="507"/>
      <c r="J20" s="507"/>
      <c r="K20" s="507"/>
      <c r="L20" s="507"/>
      <c r="M20" s="507"/>
      <c r="N20" s="507"/>
      <c r="O20" s="507"/>
      <c r="P20" s="214">
        <f>SUM(P6:P19)</f>
        <v>2.3315903944636367</v>
      </c>
      <c r="Q20" s="218">
        <f>SUM(Q6:Q19)</f>
        <v>71.325409605536365</v>
      </c>
      <c r="R20" s="33"/>
    </row>
    <row r="21" spans="1:18" ht="16.5" thickBot="1" x14ac:dyDescent="0.3">
      <c r="A21" s="33"/>
      <c r="B21" s="469" t="s">
        <v>73</v>
      </c>
      <c r="C21" s="470"/>
      <c r="D21" s="470"/>
      <c r="E21" s="470"/>
      <c r="F21" s="470"/>
      <c r="G21" s="470"/>
      <c r="H21" s="470"/>
      <c r="I21" s="470"/>
      <c r="J21" s="470"/>
      <c r="K21" s="470"/>
      <c r="L21" s="470"/>
      <c r="M21" s="470"/>
      <c r="N21" s="470"/>
      <c r="O21" s="470"/>
      <c r="P21" s="500"/>
      <c r="Q21" s="219">
        <f>Q20</f>
        <v>71.325409605536365</v>
      </c>
      <c r="R21" s="33"/>
    </row>
    <row r="22" spans="1:18" ht="13.5" customHeight="1" thickBot="1" x14ac:dyDescent="0.3">
      <c r="A22" s="33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5"/>
      <c r="R22" s="33"/>
    </row>
    <row r="23" spans="1:18" ht="16.5" thickBot="1" x14ac:dyDescent="0.3">
      <c r="A23" s="33"/>
      <c r="B23" s="136" t="s">
        <v>39</v>
      </c>
      <c r="C23" s="137" t="s">
        <v>4</v>
      </c>
      <c r="D23" s="137" t="s">
        <v>40</v>
      </c>
      <c r="E23" s="137" t="s">
        <v>74</v>
      </c>
      <c r="F23" s="137" t="s">
        <v>75</v>
      </c>
      <c r="G23" s="137" t="s">
        <v>51</v>
      </c>
      <c r="H23" s="137"/>
      <c r="I23" s="137" t="s">
        <v>52</v>
      </c>
      <c r="J23" s="137" t="s">
        <v>76</v>
      </c>
      <c r="K23" s="137" t="s">
        <v>77</v>
      </c>
      <c r="L23"/>
      <c r="M23"/>
      <c r="N23"/>
      <c r="O23"/>
      <c r="P23"/>
      <c r="Q23" s="1"/>
      <c r="R23" s="1"/>
    </row>
    <row r="24" spans="1:18" ht="15.75" x14ac:dyDescent="0.25">
      <c r="A24" s="33"/>
      <c r="B24" s="474" t="s">
        <v>78</v>
      </c>
      <c r="C24" s="138" t="s">
        <v>79</v>
      </c>
      <c r="D24" s="143" t="s">
        <v>80</v>
      </c>
      <c r="E24" s="45">
        <v>5</v>
      </c>
      <c r="F24" s="45">
        <f>((((E24/8)*0.0254)/2)^2)*PI()</f>
        <v>1.9793260902246007E-4</v>
      </c>
      <c r="G24" s="45">
        <f>1.49*7+2.1*5</f>
        <v>20.93</v>
      </c>
      <c r="H24" s="45"/>
      <c r="I24" s="46">
        <f>G24/6</f>
        <v>3.4883333333333333</v>
      </c>
      <c r="J24" s="46">
        <f>((((PI())*(((E24/8)*(0.0254))^2)*(6))/(4))*(7850))*I24</f>
        <v>32.5204266286947</v>
      </c>
      <c r="K24" s="47">
        <f>F24*G24</f>
        <v>4.1427295068400894E-3</v>
      </c>
      <c r="L24"/>
      <c r="M24"/>
      <c r="N24"/>
      <c r="O24"/>
      <c r="P24"/>
      <c r="Q24" s="1"/>
      <c r="R24" s="1"/>
    </row>
    <row r="25" spans="1:18" ht="15.75" x14ac:dyDescent="0.25">
      <c r="A25" s="33"/>
      <c r="B25" s="475"/>
      <c r="C25" s="40" t="s">
        <v>79</v>
      </c>
      <c r="D25" s="37" t="s">
        <v>81</v>
      </c>
      <c r="E25" s="24">
        <v>5</v>
      </c>
      <c r="F25" s="45">
        <f t="shared" ref="F25:F31" si="5">((((E25/8)*0.0254)/2)^2)*PI()</f>
        <v>1.9793260902246007E-4</v>
      </c>
      <c r="G25" s="24">
        <f>2.49*18</f>
        <v>44.820000000000007</v>
      </c>
      <c r="H25" s="45"/>
      <c r="I25" s="46">
        <f t="shared" ref="I25:I31" si="6">G25/6</f>
        <v>7.4700000000000015</v>
      </c>
      <c r="J25" s="46">
        <f t="shared" ref="J25:J31" si="7">((((PI())*(((E25/8)*(0.0254))^2)*(6))/(4))*(7850))*I25</f>
        <v>69.640015360635303</v>
      </c>
      <c r="K25" s="47">
        <f t="shared" ref="K25:K31" si="8">F25*G25</f>
        <v>8.8713395363866614E-3</v>
      </c>
      <c r="L25"/>
      <c r="M25"/>
      <c r="N25"/>
      <c r="O25"/>
      <c r="P25"/>
      <c r="Q25" s="1"/>
      <c r="R25" s="1"/>
    </row>
    <row r="26" spans="1:18" ht="15.75" x14ac:dyDescent="0.25">
      <c r="A26" s="33"/>
      <c r="B26" s="475"/>
      <c r="C26" s="40" t="s">
        <v>79</v>
      </c>
      <c r="D26" s="37" t="s">
        <v>82</v>
      </c>
      <c r="E26" s="24">
        <v>5</v>
      </c>
      <c r="F26" s="45">
        <f t="shared" si="5"/>
        <v>1.9793260902246007E-4</v>
      </c>
      <c r="G26" s="24">
        <f>2.29*16</f>
        <v>36.64</v>
      </c>
      <c r="H26" s="45"/>
      <c r="I26" s="46">
        <f t="shared" si="6"/>
        <v>6.1066666666666665</v>
      </c>
      <c r="J26" s="46">
        <f t="shared" si="7"/>
        <v>56.930168737476052</v>
      </c>
      <c r="K26" s="47">
        <f t="shared" si="8"/>
        <v>7.2522507945829368E-3</v>
      </c>
      <c r="L26"/>
      <c r="M26"/>
      <c r="N26"/>
      <c r="O26"/>
      <c r="P26"/>
      <c r="Q26" s="1"/>
      <c r="R26" s="1"/>
    </row>
    <row r="27" spans="1:18" ht="15.75" x14ac:dyDescent="0.25">
      <c r="A27" s="33"/>
      <c r="B27" s="475"/>
      <c r="C27" s="40" t="s">
        <v>79</v>
      </c>
      <c r="D27" s="37" t="s">
        <v>83</v>
      </c>
      <c r="E27" s="24">
        <v>5</v>
      </c>
      <c r="F27" s="45">
        <f t="shared" si="5"/>
        <v>1.9793260902246007E-4</v>
      </c>
      <c r="G27" s="24">
        <f>6.39*6+1.79*8</f>
        <v>52.66</v>
      </c>
      <c r="H27" s="45"/>
      <c r="I27" s="46">
        <f t="shared" si="6"/>
        <v>8.7766666666666655</v>
      </c>
      <c r="J27" s="46">
        <f t="shared" si="7"/>
        <v>81.821579850313555</v>
      </c>
      <c r="K27" s="47">
        <f t="shared" si="8"/>
        <v>1.0423131191122747E-2</v>
      </c>
      <c r="L27"/>
      <c r="M27"/>
      <c r="N27"/>
      <c r="O27"/>
      <c r="P27"/>
      <c r="Q27" s="1"/>
      <c r="R27" s="33"/>
    </row>
    <row r="28" spans="1:18" ht="16.5" customHeight="1" x14ac:dyDescent="0.25">
      <c r="A28" s="33"/>
      <c r="B28" s="475"/>
      <c r="C28" s="40" t="s">
        <v>79</v>
      </c>
      <c r="D28" s="37" t="s">
        <v>84</v>
      </c>
      <c r="E28" s="24">
        <v>5</v>
      </c>
      <c r="F28" s="45">
        <f t="shared" si="5"/>
        <v>1.9793260902246007E-4</v>
      </c>
      <c r="G28" s="24">
        <f>2.31*6+1.79*8</f>
        <v>28.18</v>
      </c>
      <c r="H28" s="45"/>
      <c r="I28" s="46">
        <f t="shared" si="6"/>
        <v>4.6966666666666663</v>
      </c>
      <c r="J28" s="46">
        <f t="shared" ref="J28" si="9">((((PI())*(((E28/8)*(0.0254))^2)*(6))/(4))*(7850))*I28</f>
        <v>43.785266239685456</v>
      </c>
      <c r="K28" s="47">
        <f t="shared" ref="K28" si="10">F28*G28</f>
        <v>5.5777409222529245E-3</v>
      </c>
      <c r="L28"/>
      <c r="M28"/>
      <c r="N28"/>
      <c r="O28"/>
      <c r="P28"/>
      <c r="Q28" s="1"/>
      <c r="R28" s="33"/>
    </row>
    <row r="29" spans="1:18" ht="15.75" x14ac:dyDescent="0.25">
      <c r="A29" s="33"/>
      <c r="B29" s="475"/>
      <c r="C29" s="40" t="s">
        <v>79</v>
      </c>
      <c r="D29" s="37" t="s">
        <v>85</v>
      </c>
      <c r="E29" s="24">
        <v>5</v>
      </c>
      <c r="F29" s="45">
        <f t="shared" si="5"/>
        <v>1.9793260902246007E-4</v>
      </c>
      <c r="G29" s="24">
        <f>2.59*18</f>
        <v>46.62</v>
      </c>
      <c r="H29" s="45"/>
      <c r="I29" s="46">
        <f t="shared" si="6"/>
        <v>7.77</v>
      </c>
      <c r="J29" s="46">
        <f t="shared" si="7"/>
        <v>72.436803126122641</v>
      </c>
      <c r="K29" s="47">
        <f t="shared" si="8"/>
        <v>9.2276182326270877E-3</v>
      </c>
      <c r="L29"/>
      <c r="M29"/>
      <c r="N29"/>
      <c r="O29"/>
      <c r="P29"/>
      <c r="Q29"/>
      <c r="R29" s="33"/>
    </row>
    <row r="30" spans="1:18" ht="15.75" x14ac:dyDescent="0.25">
      <c r="A30" s="33"/>
      <c r="B30" s="475"/>
      <c r="C30" s="40" t="s">
        <v>79</v>
      </c>
      <c r="D30" s="37" t="s">
        <v>86</v>
      </c>
      <c r="E30" s="24">
        <v>5</v>
      </c>
      <c r="F30" s="45">
        <f t="shared" si="5"/>
        <v>1.9793260902246007E-4</v>
      </c>
      <c r="G30" s="24">
        <f>3.49*34</f>
        <v>118.66000000000001</v>
      </c>
      <c r="H30" s="45"/>
      <c r="I30" s="46">
        <f t="shared" si="6"/>
        <v>19.776666666666667</v>
      </c>
      <c r="J30" s="46">
        <f t="shared" si="7"/>
        <v>184.37046458485014</v>
      </c>
      <c r="K30" s="47">
        <f t="shared" si="8"/>
        <v>2.3486683386605114E-2</v>
      </c>
      <c r="L30" s="33"/>
      <c r="M30" s="1"/>
      <c r="N30" s="1"/>
      <c r="O30" s="1"/>
      <c r="P30" s="209"/>
      <c r="Q30" s="1"/>
      <c r="R30" s="1"/>
    </row>
    <row r="31" spans="1:18" ht="16.5" thickBot="1" x14ac:dyDescent="0.3">
      <c r="A31" s="33"/>
      <c r="B31" s="475"/>
      <c r="C31" s="142" t="s">
        <v>79</v>
      </c>
      <c r="D31" s="41" t="s">
        <v>87</v>
      </c>
      <c r="E31" s="42">
        <v>5</v>
      </c>
      <c r="F31" s="48">
        <f t="shared" si="5"/>
        <v>1.9793260902246007E-4</v>
      </c>
      <c r="G31" s="42">
        <f>1.79*10+2.31*7</f>
        <v>34.07</v>
      </c>
      <c r="H31" s="48"/>
      <c r="I31" s="49">
        <f t="shared" si="6"/>
        <v>5.6783333333333337</v>
      </c>
      <c r="J31" s="49">
        <f t="shared" si="7"/>
        <v>52.93697731675244</v>
      </c>
      <c r="K31" s="51">
        <f t="shared" si="8"/>
        <v>6.7435639893952144E-3</v>
      </c>
      <c r="L31" s="33"/>
      <c r="M31" s="1"/>
      <c r="N31" s="1"/>
      <c r="O31" s="1"/>
      <c r="P31" s="209"/>
      <c r="Q31" s="1"/>
      <c r="R31" s="1"/>
    </row>
    <row r="32" spans="1:18" ht="16.5" thickBot="1" x14ac:dyDescent="0.3">
      <c r="A32" s="33"/>
      <c r="B32" s="476"/>
      <c r="C32" s="139" t="s">
        <v>79</v>
      </c>
      <c r="D32" s="477" t="s">
        <v>44</v>
      </c>
      <c r="E32" s="477"/>
      <c r="F32" s="477"/>
      <c r="G32" s="477"/>
      <c r="H32" s="287"/>
      <c r="I32" s="140">
        <f>ROUNDUP((SUM(I24:I31)),0)</f>
        <v>64</v>
      </c>
      <c r="J32" s="140">
        <f>SUM(J24:J31)</f>
        <v>594.44170184453026</v>
      </c>
      <c r="K32" s="141">
        <f>SUM(K24:K31)</f>
        <v>7.5725057559812778E-2</v>
      </c>
      <c r="L32" s="33"/>
      <c r="M32" s="1"/>
      <c r="N32" s="1"/>
      <c r="O32" s="1"/>
      <c r="P32" s="209"/>
      <c r="Q32" s="1"/>
      <c r="R32" s="1"/>
    </row>
    <row r="33" spans="1:18" ht="16.5" thickBot="1" x14ac:dyDescent="0.3">
      <c r="A33" s="33"/>
      <c r="B33" s="1"/>
      <c r="C33" s="209"/>
      <c r="D33" s="209"/>
      <c r="E33" s="209"/>
      <c r="F33" s="209"/>
      <c r="G33" s="209"/>
      <c r="H33" s="209"/>
      <c r="I33" s="209"/>
      <c r="J33" s="209"/>
      <c r="K33" s="209"/>
      <c r="L33" s="33"/>
      <c r="M33" s="1"/>
      <c r="N33" s="1"/>
      <c r="O33" s="1"/>
      <c r="P33" s="209"/>
      <c r="Q33" s="1"/>
      <c r="R33" s="1"/>
    </row>
    <row r="34" spans="1:18" ht="16.5" thickBot="1" x14ac:dyDescent="0.3">
      <c r="A34" s="33"/>
      <c r="B34" s="136" t="s">
        <v>39</v>
      </c>
      <c r="C34" s="137" t="s">
        <v>4</v>
      </c>
      <c r="D34" s="137" t="s">
        <v>40</v>
      </c>
      <c r="E34" s="137" t="s">
        <v>41</v>
      </c>
      <c r="F34" s="137" t="s">
        <v>42</v>
      </c>
      <c r="G34" s="137" t="s">
        <v>51</v>
      </c>
      <c r="H34" s="137"/>
      <c r="I34" s="137" t="s">
        <v>52</v>
      </c>
      <c r="J34" s="137" t="s">
        <v>44</v>
      </c>
      <c r="K34" s="209"/>
      <c r="L34" s="33"/>
      <c r="M34" s="1"/>
      <c r="N34" s="1"/>
      <c r="O34" s="1"/>
      <c r="P34" s="209"/>
      <c r="Q34" s="1"/>
      <c r="R34" s="1"/>
    </row>
    <row r="35" spans="1:18" ht="15.75" x14ac:dyDescent="0.25">
      <c r="A35" s="33"/>
      <c r="B35" s="492" t="s">
        <v>88</v>
      </c>
      <c r="C35" s="220" t="s">
        <v>45</v>
      </c>
      <c r="D35" s="221" t="s">
        <v>89</v>
      </c>
      <c r="E35" s="204">
        <v>0.5</v>
      </c>
      <c r="F35" s="204">
        <v>0.6</v>
      </c>
      <c r="G35" s="204">
        <v>5.5</v>
      </c>
      <c r="H35" s="204"/>
      <c r="I35" s="204">
        <v>1</v>
      </c>
      <c r="J35" s="222">
        <f>(E35*F35*G35)*I35</f>
        <v>1.65</v>
      </c>
      <c r="K35" s="209"/>
      <c r="L35" s="33"/>
      <c r="M35" s="1"/>
      <c r="N35" s="1"/>
      <c r="O35" s="1"/>
      <c r="P35" s="209"/>
      <c r="Q35" s="1"/>
      <c r="R35" s="1"/>
    </row>
    <row r="36" spans="1:18" ht="15.75" x14ac:dyDescent="0.25">
      <c r="A36" s="33"/>
      <c r="B36" s="493"/>
      <c r="C36" s="148" t="s">
        <v>45</v>
      </c>
      <c r="D36" s="37" t="s">
        <v>90</v>
      </c>
      <c r="E36" s="24">
        <v>0.55000000000000004</v>
      </c>
      <c r="F36" s="24">
        <v>0.6</v>
      </c>
      <c r="G36" s="24">
        <v>10.6</v>
      </c>
      <c r="H36" s="24"/>
      <c r="I36" s="24">
        <v>1</v>
      </c>
      <c r="J36" s="223">
        <f>(E36*F36*G36)*I36</f>
        <v>3.4980000000000002</v>
      </c>
      <c r="K36" s="209"/>
      <c r="L36" s="33"/>
      <c r="M36" s="1"/>
      <c r="N36" s="1"/>
      <c r="O36" s="1"/>
      <c r="P36" s="209"/>
      <c r="Q36" s="1"/>
      <c r="R36" s="1"/>
    </row>
    <row r="37" spans="1:18" ht="16.5" thickBot="1" x14ac:dyDescent="0.3">
      <c r="A37" s="33"/>
      <c r="B37" s="493"/>
      <c r="C37" s="224" t="s">
        <v>45</v>
      </c>
      <c r="D37" s="225" t="s">
        <v>91</v>
      </c>
      <c r="E37" s="226">
        <v>0.4</v>
      </c>
      <c r="F37" s="226">
        <v>0.6</v>
      </c>
      <c r="G37" s="226">
        <v>5.5</v>
      </c>
      <c r="H37" s="226"/>
      <c r="I37" s="226">
        <v>1</v>
      </c>
      <c r="J37" s="227">
        <f>(E37*F37*G37)*I37</f>
        <v>1.3199999999999998</v>
      </c>
      <c r="K37" s="209"/>
      <c r="L37" s="33"/>
      <c r="M37" s="1"/>
      <c r="N37" s="1"/>
      <c r="O37" s="1"/>
      <c r="P37" s="209"/>
      <c r="Q37" s="1"/>
      <c r="R37" s="1"/>
    </row>
    <row r="38" spans="1:18" ht="16.5" thickBot="1" x14ac:dyDescent="0.3">
      <c r="A38" s="33"/>
      <c r="B38" s="494"/>
      <c r="C38" s="171" t="s">
        <v>45</v>
      </c>
      <c r="D38" s="506" t="s">
        <v>44</v>
      </c>
      <c r="E38" s="507"/>
      <c r="F38" s="507"/>
      <c r="G38" s="507"/>
      <c r="H38" s="507"/>
      <c r="I38" s="507"/>
      <c r="J38" s="173">
        <f>SUM(J35:J37)</f>
        <v>6.468</v>
      </c>
      <c r="K38" s="209"/>
      <c r="L38" s="33"/>
      <c r="M38" s="1"/>
      <c r="N38" s="1"/>
      <c r="O38" s="1"/>
      <c r="P38" s="209"/>
      <c r="Q38" s="1"/>
      <c r="R38" s="1"/>
    </row>
    <row r="39" spans="1:18" ht="16.5" thickBot="1" x14ac:dyDescent="0.3">
      <c r="A39" s="33"/>
      <c r="B39" s="469" t="s">
        <v>92</v>
      </c>
      <c r="C39" s="470"/>
      <c r="D39" s="470"/>
      <c r="E39" s="470"/>
      <c r="F39" s="470"/>
      <c r="G39" s="470"/>
      <c r="H39" s="470"/>
      <c r="I39" s="470"/>
      <c r="J39" s="173">
        <f>J38</f>
        <v>6.468</v>
      </c>
      <c r="K39" s="1"/>
      <c r="L39" s="33"/>
      <c r="M39" s="1"/>
      <c r="N39" s="1"/>
      <c r="O39" s="1"/>
      <c r="P39" s="1"/>
      <c r="Q39" s="1"/>
      <c r="R39" s="1"/>
    </row>
    <row r="40" spans="1:18" ht="16.5" thickBot="1" x14ac:dyDescent="0.3">
      <c r="A40" s="33"/>
      <c r="B40" s="43"/>
      <c r="C40" s="38"/>
      <c r="D40" s="38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39"/>
      <c r="R40" s="33"/>
    </row>
    <row r="41" spans="1:18" ht="16.5" thickBot="1" x14ac:dyDescent="0.3">
      <c r="A41" s="33"/>
      <c r="B41" s="136" t="s">
        <v>39</v>
      </c>
      <c r="C41" s="177" t="s">
        <v>4</v>
      </c>
      <c r="D41" s="177" t="s">
        <v>40</v>
      </c>
      <c r="E41" s="177" t="s">
        <v>74</v>
      </c>
      <c r="F41" s="177" t="s">
        <v>75</v>
      </c>
      <c r="G41" s="177" t="s">
        <v>51</v>
      </c>
      <c r="H41" s="177"/>
      <c r="I41" s="177" t="s">
        <v>52</v>
      </c>
      <c r="J41" s="177" t="s">
        <v>76</v>
      </c>
      <c r="K41" s="177" t="s">
        <v>77</v>
      </c>
      <c r="L41" s="177" t="s">
        <v>77</v>
      </c>
      <c r="M41" s="1"/>
      <c r="N41" s="1"/>
      <c r="O41" s="1"/>
      <c r="P41" s="1"/>
      <c r="Q41" s="1"/>
      <c r="R41" s="33"/>
    </row>
    <row r="42" spans="1:18" ht="15.75" x14ac:dyDescent="0.25">
      <c r="A42" s="33"/>
      <c r="B42" s="478" t="s">
        <v>93</v>
      </c>
      <c r="C42" s="481" t="s">
        <v>79</v>
      </c>
      <c r="D42" s="484" t="s">
        <v>94</v>
      </c>
      <c r="E42" s="179">
        <v>5</v>
      </c>
      <c r="F42" s="179">
        <f>((((E42/8)*0.0254)/2)^2)*PI()</f>
        <v>1.9793260902246007E-4</v>
      </c>
      <c r="G42" s="179">
        <f>8*5.76</f>
        <v>46.08</v>
      </c>
      <c r="H42" s="179"/>
      <c r="I42" s="180">
        <f>ROUNDUP((G42/6),0)</f>
        <v>8</v>
      </c>
      <c r="J42" s="180">
        <f>((((PI())*(((E42/8)*(0.0254))^2)*(6))/(4))*(7850))*I42</f>
        <v>74.581007079662953</v>
      </c>
      <c r="K42" s="181">
        <f>F42*G42</f>
        <v>9.1207346237549593E-3</v>
      </c>
      <c r="L42" s="428">
        <f>SUM(K42:K44)</f>
        <v>1.5847434754861459E-2</v>
      </c>
      <c r="M42" s="1"/>
      <c r="N42" s="1"/>
      <c r="O42" s="1"/>
      <c r="P42" s="1"/>
      <c r="Q42" s="1"/>
      <c r="R42" s="33"/>
    </row>
    <row r="43" spans="1:18" ht="15.75" x14ac:dyDescent="0.25">
      <c r="A43" s="33"/>
      <c r="B43" s="479"/>
      <c r="C43" s="482"/>
      <c r="D43" s="485"/>
      <c r="E43" s="78">
        <v>4</v>
      </c>
      <c r="F43" s="78">
        <f t="shared" ref="F43:F50" si="11">((((E43/8)*0.0254)/2)^2)*PI()</f>
        <v>1.2667686977437442E-4</v>
      </c>
      <c r="G43" s="78">
        <f>4*5.69</f>
        <v>22.76</v>
      </c>
      <c r="H43" s="78"/>
      <c r="I43" s="178">
        <f t="shared" ref="I43:I50" si="12">ROUNDUP((G43/6),0)</f>
        <v>4</v>
      </c>
      <c r="J43" s="178">
        <f t="shared" ref="J43:J44" si="13">((((PI())*(((E43/8)*(0.0254))^2)*(6))/(4))*(7850))*I43</f>
        <v>23.865922265492141</v>
      </c>
      <c r="K43" s="50">
        <f t="shared" ref="K43:K44" si="14">F43*G43</f>
        <v>2.883165556064762E-3</v>
      </c>
      <c r="L43" s="429"/>
      <c r="M43" s="1"/>
      <c r="N43" s="1"/>
      <c r="O43" s="1"/>
      <c r="P43" s="1"/>
      <c r="Q43" s="1"/>
      <c r="R43" s="33"/>
    </row>
    <row r="44" spans="1:18" ht="16.5" thickBot="1" x14ac:dyDescent="0.3">
      <c r="A44" s="33"/>
      <c r="B44" s="479"/>
      <c r="C44" s="483"/>
      <c r="D44" s="486"/>
      <c r="E44" s="185">
        <v>3</v>
      </c>
      <c r="F44" s="185">
        <f t="shared" si="11"/>
        <v>7.1255739248085606E-5</v>
      </c>
      <c r="G44" s="185">
        <f>31*1.74</f>
        <v>53.94</v>
      </c>
      <c r="H44" s="185"/>
      <c r="I44" s="186">
        <f t="shared" si="12"/>
        <v>9</v>
      </c>
      <c r="J44" s="186">
        <f t="shared" si="13"/>
        <v>30.205307867263492</v>
      </c>
      <c r="K44" s="187">
        <f t="shared" si="14"/>
        <v>3.8435345750417373E-3</v>
      </c>
      <c r="L44" s="430"/>
      <c r="M44" s="1"/>
      <c r="N44" s="1"/>
      <c r="O44" s="1"/>
      <c r="P44" s="1"/>
      <c r="Q44" s="1"/>
      <c r="R44" s="33"/>
    </row>
    <row r="45" spans="1:18" ht="15.75" x14ac:dyDescent="0.25">
      <c r="A45" s="33"/>
      <c r="B45" s="479"/>
      <c r="C45" s="481" t="s">
        <v>79</v>
      </c>
      <c r="D45" s="484" t="s">
        <v>95</v>
      </c>
      <c r="E45" s="179">
        <v>5</v>
      </c>
      <c r="F45" s="179">
        <f>((((E45/8)*0.0254)/2)^2)*PI()</f>
        <v>1.9793260902246007E-4</v>
      </c>
      <c r="G45" s="179">
        <f>9*5.9</f>
        <v>53.1</v>
      </c>
      <c r="H45" s="179"/>
      <c r="I45" s="180">
        <f t="shared" si="12"/>
        <v>9</v>
      </c>
      <c r="J45" s="180">
        <f>((((PI())*(((E45/8)*(0.0254))^2)*(6))/(4))*(7850))*I45</f>
        <v>83.903632964620826</v>
      </c>
      <c r="K45" s="181">
        <f>F45*G45</f>
        <v>1.051022153909263E-2</v>
      </c>
      <c r="L45" s="428">
        <f t="shared" ref="L45" si="15">SUM(K45:K47)</f>
        <v>1.970886243775883E-2</v>
      </c>
      <c r="M45" s="1"/>
      <c r="N45" s="1"/>
      <c r="O45" s="1"/>
      <c r="P45" s="1"/>
      <c r="Q45" s="1"/>
      <c r="R45" s="33"/>
    </row>
    <row r="46" spans="1:18" ht="15.75" x14ac:dyDescent="0.25">
      <c r="A46" s="33"/>
      <c r="B46" s="479"/>
      <c r="C46" s="482"/>
      <c r="D46" s="485"/>
      <c r="E46" s="78">
        <v>4</v>
      </c>
      <c r="F46" s="78">
        <f t="shared" si="11"/>
        <v>1.2667686977437442E-4</v>
      </c>
      <c r="G46" s="78">
        <f>4*5.43</f>
        <v>21.72</v>
      </c>
      <c r="H46" s="78"/>
      <c r="I46" s="178">
        <f t="shared" si="12"/>
        <v>4</v>
      </c>
      <c r="J46" s="178">
        <f t="shared" ref="J46:J47" si="16">((((PI())*(((E46/8)*(0.0254))^2)*(6))/(4))*(7850))*I46</f>
        <v>23.865922265492141</v>
      </c>
      <c r="K46" s="50">
        <f t="shared" ref="K46:K47" si="17">F46*G46</f>
        <v>2.7514216114994123E-3</v>
      </c>
      <c r="L46" s="429"/>
      <c r="M46" s="1"/>
      <c r="N46" s="1"/>
      <c r="O46" s="1"/>
      <c r="P46" s="1"/>
      <c r="Q46" s="1"/>
      <c r="R46" s="33"/>
    </row>
    <row r="47" spans="1:18" ht="16.5" thickBot="1" x14ac:dyDescent="0.3">
      <c r="A47" s="33"/>
      <c r="B47" s="479"/>
      <c r="C47" s="483"/>
      <c r="D47" s="486"/>
      <c r="E47" s="185">
        <v>3</v>
      </c>
      <c r="F47" s="185">
        <f t="shared" si="11"/>
        <v>7.1255739248085606E-5</v>
      </c>
      <c r="G47" s="185">
        <f>52*1.74</f>
        <v>90.48</v>
      </c>
      <c r="H47" s="185"/>
      <c r="I47" s="186">
        <f t="shared" si="12"/>
        <v>16</v>
      </c>
      <c r="J47" s="186">
        <f t="shared" si="16"/>
        <v>53.698325097357319</v>
      </c>
      <c r="K47" s="187">
        <f t="shared" si="17"/>
        <v>6.4472192871667857E-3</v>
      </c>
      <c r="L47" s="430"/>
      <c r="M47" s="1"/>
      <c r="N47" s="1"/>
      <c r="O47" s="1"/>
      <c r="P47" s="1"/>
      <c r="Q47" s="1"/>
      <c r="R47" s="33"/>
    </row>
    <row r="48" spans="1:18" ht="15.75" x14ac:dyDescent="0.25">
      <c r="A48" s="33"/>
      <c r="B48" s="479"/>
      <c r="C48" s="481" t="s">
        <v>79</v>
      </c>
      <c r="D48" s="484" t="s">
        <v>96</v>
      </c>
      <c r="E48" s="179">
        <v>5</v>
      </c>
      <c r="F48" s="179">
        <f>((((E48/8)*0.0254)/2)^2)*PI()</f>
        <v>1.9793260902246007E-4</v>
      </c>
      <c r="G48" s="179">
        <f>4*5.76</f>
        <v>23.04</v>
      </c>
      <c r="H48" s="179"/>
      <c r="I48" s="180">
        <f t="shared" si="12"/>
        <v>4</v>
      </c>
      <c r="J48" s="180">
        <f>((((PI())*(((E48/8)*(0.0254))^2)*(6))/(4))*(7850))*I48</f>
        <v>37.290503539831477</v>
      </c>
      <c r="K48" s="181">
        <f>F48*G48</f>
        <v>4.5603673118774796E-3</v>
      </c>
      <c r="L48" s="428">
        <f t="shared" ref="L48" si="18">SUM(K48:K50)</f>
        <v>1.0124490470629657E-2</v>
      </c>
      <c r="M48" s="1"/>
      <c r="N48" s="1"/>
      <c r="O48" s="1"/>
      <c r="P48" s="1"/>
      <c r="Q48" s="1"/>
      <c r="R48" s="33"/>
    </row>
    <row r="49" spans="1:18" ht="15.75" x14ac:dyDescent="0.25">
      <c r="A49" s="33"/>
      <c r="B49" s="479"/>
      <c r="C49" s="482"/>
      <c r="D49" s="485"/>
      <c r="E49" s="78">
        <v>4</v>
      </c>
      <c r="F49" s="78">
        <f t="shared" si="11"/>
        <v>1.2667686977437442E-4</v>
      </c>
      <c r="G49" s="78">
        <f>3*5.69</f>
        <v>17.07</v>
      </c>
      <c r="H49" s="78"/>
      <c r="I49" s="178">
        <f t="shared" si="12"/>
        <v>3</v>
      </c>
      <c r="J49" s="178">
        <f t="shared" ref="J49:J50" si="19">((((PI())*(((E49/8)*(0.0254))^2)*(6))/(4))*(7850))*I49</f>
        <v>17.899441699119105</v>
      </c>
      <c r="K49" s="50">
        <f t="shared" ref="K49:K50" si="20">F49*G49</f>
        <v>2.1623741670485715E-3</v>
      </c>
      <c r="L49" s="429"/>
      <c r="M49" s="1"/>
      <c r="N49" s="1"/>
      <c r="O49" s="1"/>
      <c r="P49" s="1"/>
      <c r="Q49" s="1"/>
      <c r="R49" s="33"/>
    </row>
    <row r="50" spans="1:18" ht="16.5" thickBot="1" x14ac:dyDescent="0.3">
      <c r="A50" s="33"/>
      <c r="B50" s="479"/>
      <c r="C50" s="487"/>
      <c r="D50" s="488"/>
      <c r="E50" s="182">
        <v>3</v>
      </c>
      <c r="F50" s="182">
        <f t="shared" si="11"/>
        <v>7.1255739248085606E-5</v>
      </c>
      <c r="G50" s="182">
        <f>31*1.54</f>
        <v>47.74</v>
      </c>
      <c r="H50" s="182"/>
      <c r="I50" s="183">
        <f t="shared" si="12"/>
        <v>8</v>
      </c>
      <c r="J50" s="183">
        <f t="shared" si="19"/>
        <v>26.84916254867866</v>
      </c>
      <c r="K50" s="184">
        <f t="shared" si="20"/>
        <v>3.4017489917036068E-3</v>
      </c>
      <c r="L50" s="431"/>
      <c r="M50" s="1"/>
      <c r="N50" s="1"/>
      <c r="O50" s="1"/>
      <c r="P50" s="1"/>
      <c r="Q50" s="1"/>
      <c r="R50" s="33"/>
    </row>
    <row r="51" spans="1:18" ht="16.5" thickBot="1" x14ac:dyDescent="0.3">
      <c r="A51" s="33"/>
      <c r="B51" s="476"/>
      <c r="C51" s="164" t="s">
        <v>79</v>
      </c>
      <c r="D51" s="480" t="s">
        <v>44</v>
      </c>
      <c r="E51" s="480"/>
      <c r="F51" s="480"/>
      <c r="G51" s="480"/>
      <c r="H51" s="288"/>
      <c r="I51" s="188">
        <f>SUM(I42:I50)</f>
        <v>65</v>
      </c>
      <c r="J51" s="188">
        <f>SUM(J42:J50)</f>
        <v>372.15922532751813</v>
      </c>
      <c r="K51" s="189">
        <f>SUM(K42:K50)</f>
        <v>4.5680787663249942E-2</v>
      </c>
      <c r="L51" s="28"/>
      <c r="M51" s="1"/>
      <c r="N51" s="1"/>
      <c r="O51" s="1"/>
      <c r="P51" s="1"/>
      <c r="Q51" s="1"/>
      <c r="R51" s="33"/>
    </row>
    <row r="52" spans="1:18" ht="16.5" thickBot="1" x14ac:dyDescent="0.3">
      <c r="A52" s="33"/>
      <c r="B52" s="174"/>
      <c r="C52" s="172"/>
      <c r="D52" s="172"/>
      <c r="E52" s="172"/>
      <c r="F52" s="172"/>
      <c r="G52" s="172"/>
      <c r="H52" s="172"/>
      <c r="I52" s="175"/>
      <c r="J52" s="175"/>
      <c r="K52" s="176"/>
      <c r="L52"/>
      <c r="M52" s="1"/>
      <c r="N52" s="1"/>
      <c r="O52" s="1"/>
      <c r="P52" s="1"/>
      <c r="Q52" s="1"/>
      <c r="R52" s="33"/>
    </row>
    <row r="53" spans="1:18" ht="16.5" thickBot="1" x14ac:dyDescent="0.3">
      <c r="A53" s="33"/>
      <c r="B53" s="471" t="s">
        <v>97</v>
      </c>
      <c r="C53" s="133" t="s">
        <v>98</v>
      </c>
      <c r="D53" s="133" t="s">
        <v>99</v>
      </c>
      <c r="E53" s="133" t="s">
        <v>100</v>
      </c>
      <c r="F53" s="172"/>
      <c r="G53" s="172"/>
      <c r="H53" s="172"/>
      <c r="I53" s="175"/>
      <c r="J53" s="175"/>
      <c r="K53" s="176"/>
      <c r="L53"/>
      <c r="M53" s="1"/>
      <c r="N53" s="1"/>
      <c r="O53" s="1"/>
      <c r="P53" s="1"/>
      <c r="Q53" s="1"/>
      <c r="R53" s="33"/>
    </row>
    <row r="54" spans="1:18" ht="15.75" x14ac:dyDescent="0.25">
      <c r="A54" s="33"/>
      <c r="B54" s="472"/>
      <c r="C54" s="193">
        <v>5</v>
      </c>
      <c r="D54" s="191">
        <f>I32+I42+I45+I48</f>
        <v>85</v>
      </c>
      <c r="E54" s="191">
        <f>J32+J42+J45+J48</f>
        <v>790.21684542864546</v>
      </c>
      <c r="F54" s="172"/>
      <c r="G54" s="172"/>
      <c r="H54" s="172"/>
      <c r="I54" s="175"/>
      <c r="J54" s="175"/>
      <c r="K54" s="176"/>
      <c r="L54"/>
      <c r="M54" s="1"/>
      <c r="N54" s="1"/>
      <c r="O54" s="1"/>
      <c r="P54" s="1"/>
      <c r="Q54" s="1"/>
      <c r="R54" s="33"/>
    </row>
    <row r="55" spans="1:18" ht="15.75" x14ac:dyDescent="0.25">
      <c r="A55" s="33"/>
      <c r="B55" s="472"/>
      <c r="C55" s="194">
        <v>4</v>
      </c>
      <c r="D55" s="192">
        <f>I43+I46+I49</f>
        <v>11</v>
      </c>
      <c r="E55" s="192">
        <f>J43+J46+J49</f>
        <v>65.631286230103385</v>
      </c>
      <c r="F55" s="172"/>
      <c r="G55" s="172"/>
      <c r="H55" s="172"/>
      <c r="I55" s="175"/>
      <c r="J55" s="175"/>
      <c r="K55" s="176"/>
      <c r="L55"/>
      <c r="M55" s="1"/>
      <c r="N55" s="1"/>
      <c r="O55" s="1"/>
      <c r="P55" s="1"/>
      <c r="Q55" s="1"/>
      <c r="R55" s="33"/>
    </row>
    <row r="56" spans="1:18" ht="16.5" thickBot="1" x14ac:dyDescent="0.3">
      <c r="A56" s="33"/>
      <c r="B56" s="473"/>
      <c r="C56" s="195">
        <v>3</v>
      </c>
      <c r="D56" s="190">
        <f>I44+I47+I50</f>
        <v>33</v>
      </c>
      <c r="E56" s="210">
        <f>J44+J47+J50</f>
        <v>110.75279551329947</v>
      </c>
      <c r="F56" s="172"/>
      <c r="G56" s="172"/>
      <c r="H56" s="172"/>
      <c r="I56" s="175"/>
      <c r="J56" s="175"/>
      <c r="K56" s="176"/>
      <c r="L56"/>
      <c r="M56" s="1"/>
      <c r="N56" s="1"/>
      <c r="O56" s="1"/>
      <c r="P56" s="1"/>
      <c r="Q56" s="1"/>
      <c r="R56" s="33"/>
    </row>
    <row r="57" spans="1:18" ht="15.75" x14ac:dyDescent="0.25">
      <c r="A57" s="39"/>
      <c r="B57" s="174"/>
      <c r="C57" s="172"/>
      <c r="D57" s="172"/>
      <c r="E57" s="172"/>
      <c r="F57" s="172"/>
      <c r="G57" s="172"/>
      <c r="H57" s="172"/>
      <c r="I57" s="175"/>
      <c r="J57" s="175"/>
      <c r="K57" s="176"/>
      <c r="L57"/>
      <c r="M57" s="1"/>
      <c r="N57" s="1"/>
      <c r="O57" s="1"/>
      <c r="P57" s="1"/>
      <c r="Q57" s="1"/>
      <c r="R57" s="39"/>
    </row>
    <row r="58" spans="1:18" ht="16.5" thickBot="1" x14ac:dyDescent="0.3">
      <c r="A58" s="39"/>
      <c r="B58" s="43"/>
      <c r="C58" s="38"/>
      <c r="D58" s="38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39"/>
      <c r="R58" s="39"/>
    </row>
    <row r="59" spans="1:18" customFormat="1" ht="13.5" customHeight="1" thickBot="1" x14ac:dyDescent="0.3">
      <c r="B59" s="489" t="s">
        <v>101</v>
      </c>
      <c r="C59" s="490"/>
      <c r="D59" s="490"/>
      <c r="E59" s="490"/>
      <c r="F59" s="490"/>
      <c r="G59" s="490"/>
      <c r="H59" s="490"/>
      <c r="I59" s="490"/>
      <c r="J59" s="490"/>
      <c r="K59" s="490"/>
      <c r="L59" s="491"/>
    </row>
    <row r="60" spans="1:18" customFormat="1" ht="13.5" customHeight="1" thickBot="1" x14ac:dyDescent="0.3">
      <c r="B60" s="83"/>
      <c r="C60" s="84"/>
      <c r="D60" s="84"/>
      <c r="E60" s="84"/>
      <c r="F60" s="84"/>
      <c r="G60" s="84"/>
      <c r="H60" s="84"/>
      <c r="I60" s="84"/>
      <c r="J60" s="84"/>
      <c r="K60" s="84"/>
      <c r="L60" s="84"/>
    </row>
    <row r="61" spans="1:18" customFormat="1" ht="13.5" customHeight="1" x14ac:dyDescent="0.25">
      <c r="B61" s="447" t="s">
        <v>39</v>
      </c>
      <c r="C61" s="435" t="s">
        <v>4</v>
      </c>
      <c r="D61" s="435" t="s">
        <v>40</v>
      </c>
      <c r="E61" s="85" t="s">
        <v>41</v>
      </c>
      <c r="F61" s="86" t="s">
        <v>42</v>
      </c>
      <c r="G61" s="87" t="s">
        <v>51</v>
      </c>
      <c r="H61" s="320"/>
      <c r="I61" s="85" t="s">
        <v>41</v>
      </c>
      <c r="J61" s="86" t="s">
        <v>102</v>
      </c>
      <c r="K61" s="88" t="s">
        <v>43</v>
      </c>
      <c r="L61" s="437" t="s">
        <v>44</v>
      </c>
    </row>
    <row r="62" spans="1:18" customFormat="1" ht="13.5" customHeight="1" thickBot="1" x14ac:dyDescent="0.3">
      <c r="B62" s="457"/>
      <c r="C62" s="436"/>
      <c r="D62" s="436"/>
      <c r="E62" s="439" t="s">
        <v>103</v>
      </c>
      <c r="F62" s="440"/>
      <c r="G62" s="440"/>
      <c r="H62" s="281"/>
      <c r="I62" s="441" t="s">
        <v>104</v>
      </c>
      <c r="J62" s="442"/>
      <c r="K62" s="443"/>
      <c r="L62" s="438"/>
    </row>
    <row r="63" spans="1:18" customFormat="1" ht="13.5" customHeight="1" thickBot="1" x14ac:dyDescent="0.3">
      <c r="B63" s="444" t="s">
        <v>105</v>
      </c>
      <c r="C63" s="445"/>
      <c r="D63" s="445"/>
      <c r="E63" s="445"/>
      <c r="F63" s="445"/>
      <c r="G63" s="445"/>
      <c r="H63" s="445"/>
      <c r="I63" s="445"/>
      <c r="J63" s="445"/>
      <c r="K63" s="445"/>
      <c r="L63" s="446"/>
    </row>
    <row r="64" spans="1:18" customFormat="1" ht="13.5" customHeight="1" x14ac:dyDescent="0.25">
      <c r="B64" s="447" t="s">
        <v>106</v>
      </c>
      <c r="C64" s="89" t="s">
        <v>45</v>
      </c>
      <c r="D64" s="90" t="s">
        <v>107</v>
      </c>
      <c r="E64" s="91">
        <f>5.01+5.08</f>
        <v>10.09</v>
      </c>
      <c r="F64" s="92">
        <v>0.3</v>
      </c>
      <c r="G64" s="93">
        <v>0.55000000000000004</v>
      </c>
      <c r="H64" s="321"/>
      <c r="I64" s="91">
        <v>0</v>
      </c>
      <c r="J64" s="92">
        <v>0</v>
      </c>
      <c r="K64" s="93">
        <v>0</v>
      </c>
      <c r="L64" s="94">
        <f>(E64*F64*G64)+(I64*J64*K64)</f>
        <v>1.6648499999999999</v>
      </c>
    </row>
    <row r="65" spans="2:12" customFormat="1" ht="13.5" customHeight="1" x14ac:dyDescent="0.25">
      <c r="B65" s="448"/>
      <c r="C65" s="95" t="s">
        <v>45</v>
      </c>
      <c r="D65" s="95" t="s">
        <v>108</v>
      </c>
      <c r="E65" s="96">
        <f t="shared" ref="E65:E69" si="21">5.01+5.08</f>
        <v>10.09</v>
      </c>
      <c r="F65" s="27">
        <v>0.3</v>
      </c>
      <c r="G65" s="97">
        <v>0.55000000000000004</v>
      </c>
      <c r="H65" s="322"/>
      <c r="I65" s="96">
        <v>0</v>
      </c>
      <c r="J65" s="27">
        <v>0</v>
      </c>
      <c r="K65" s="97">
        <v>0</v>
      </c>
      <c r="L65" s="98">
        <f>(E65*F65*G65)+(I65*J65*K65)</f>
        <v>1.6648499999999999</v>
      </c>
    </row>
    <row r="66" spans="2:12" customFormat="1" ht="13.5" customHeight="1" x14ac:dyDescent="0.25">
      <c r="B66" s="448"/>
      <c r="C66" s="95" t="s">
        <v>45</v>
      </c>
      <c r="D66" s="95" t="s">
        <v>109</v>
      </c>
      <c r="E66" s="96">
        <f t="shared" si="21"/>
        <v>10.09</v>
      </c>
      <c r="F66" s="27">
        <v>0.3</v>
      </c>
      <c r="G66" s="97">
        <v>0.55000000000000004</v>
      </c>
      <c r="H66" s="322"/>
      <c r="I66" s="96">
        <v>0</v>
      </c>
      <c r="J66" s="27">
        <v>0</v>
      </c>
      <c r="K66" s="97">
        <v>0</v>
      </c>
      <c r="L66" s="98">
        <f t="shared" ref="L66:L77" si="22">(E66*F66*G66)+(I66*J66*K66)</f>
        <v>1.6648499999999999</v>
      </c>
    </row>
    <row r="67" spans="2:12" customFormat="1" ht="13.5" customHeight="1" x14ac:dyDescent="0.25">
      <c r="B67" s="448"/>
      <c r="C67" s="95" t="s">
        <v>45</v>
      </c>
      <c r="D67" s="95" t="s">
        <v>110</v>
      </c>
      <c r="E67" s="96">
        <f t="shared" si="21"/>
        <v>10.09</v>
      </c>
      <c r="F67" s="27">
        <v>0.3</v>
      </c>
      <c r="G67" s="97">
        <v>0.55000000000000004</v>
      </c>
      <c r="H67" s="322"/>
      <c r="I67" s="96">
        <v>0</v>
      </c>
      <c r="J67" s="27">
        <v>0</v>
      </c>
      <c r="K67" s="97">
        <v>0</v>
      </c>
      <c r="L67" s="98">
        <f t="shared" si="22"/>
        <v>1.6648499999999999</v>
      </c>
    </row>
    <row r="68" spans="2:12" customFormat="1" ht="13.5" customHeight="1" x14ac:dyDescent="0.25">
      <c r="B68" s="448"/>
      <c r="C68" s="95" t="s">
        <v>45</v>
      </c>
      <c r="D68" s="95" t="s">
        <v>111</v>
      </c>
      <c r="E68" s="96">
        <f t="shared" si="21"/>
        <v>10.09</v>
      </c>
      <c r="F68" s="27">
        <v>0.3</v>
      </c>
      <c r="G68" s="97">
        <v>0.55000000000000004</v>
      </c>
      <c r="H68" s="322"/>
      <c r="I68" s="96">
        <v>0</v>
      </c>
      <c r="J68" s="27">
        <v>0</v>
      </c>
      <c r="K68" s="97">
        <v>0</v>
      </c>
      <c r="L68" s="98">
        <f t="shared" si="22"/>
        <v>1.6648499999999999</v>
      </c>
    </row>
    <row r="69" spans="2:12" customFormat="1" ht="13.5" customHeight="1" x14ac:dyDescent="0.25">
      <c r="B69" s="448"/>
      <c r="C69" s="95" t="s">
        <v>45</v>
      </c>
      <c r="D69" s="95" t="s">
        <v>112</v>
      </c>
      <c r="E69" s="96">
        <f t="shared" si="21"/>
        <v>10.09</v>
      </c>
      <c r="F69" s="27">
        <v>0.3</v>
      </c>
      <c r="G69" s="97">
        <v>0.55000000000000004</v>
      </c>
      <c r="H69" s="322"/>
      <c r="I69" s="96">
        <v>0</v>
      </c>
      <c r="J69" s="27">
        <v>0</v>
      </c>
      <c r="K69" s="97">
        <v>0</v>
      </c>
      <c r="L69" s="98">
        <f t="shared" si="22"/>
        <v>1.6648499999999999</v>
      </c>
    </row>
    <row r="70" spans="2:12" customFormat="1" ht="13.5" customHeight="1" x14ac:dyDescent="0.25">
      <c r="B70" s="448"/>
      <c r="C70" s="95" t="s">
        <v>45</v>
      </c>
      <c r="D70" s="95" t="s">
        <v>113</v>
      </c>
      <c r="E70" s="96">
        <f>5.01+5.08+7.01+7.01</f>
        <v>24.11</v>
      </c>
      <c r="F70" s="27">
        <v>0.3</v>
      </c>
      <c r="G70" s="97">
        <v>0.55000000000000004</v>
      </c>
      <c r="H70" s="322"/>
      <c r="I70" s="96">
        <f>5.01+5.08+7.01+7.01</f>
        <v>24.11</v>
      </c>
      <c r="J70" s="27">
        <v>0.3</v>
      </c>
      <c r="K70" s="97">
        <v>0.55000000000000004</v>
      </c>
      <c r="L70" s="98">
        <f t="shared" si="22"/>
        <v>7.9563000000000006</v>
      </c>
    </row>
    <row r="71" spans="2:12" customFormat="1" ht="13.5" customHeight="1" x14ac:dyDescent="0.25">
      <c r="B71" s="448"/>
      <c r="C71" s="95" t="s">
        <v>45</v>
      </c>
      <c r="D71" s="95" t="s">
        <v>114</v>
      </c>
      <c r="E71" s="96">
        <v>0</v>
      </c>
      <c r="F71" s="27">
        <v>0</v>
      </c>
      <c r="G71" s="97">
        <v>0</v>
      </c>
      <c r="H71" s="322"/>
      <c r="I71" s="96">
        <f>5.01+5.08+7.01+7.01</f>
        <v>24.11</v>
      </c>
      <c r="J71" s="27">
        <v>0.3</v>
      </c>
      <c r="K71" s="97">
        <v>0.55000000000000004</v>
      </c>
      <c r="L71" s="98">
        <f t="shared" si="22"/>
        <v>3.9781500000000003</v>
      </c>
    </row>
    <row r="72" spans="2:12" customFormat="1" ht="13.5" customHeight="1" x14ac:dyDescent="0.25">
      <c r="B72" s="448"/>
      <c r="C72" s="95" t="s">
        <v>45</v>
      </c>
      <c r="D72" s="95" t="s">
        <v>115</v>
      </c>
      <c r="E72" s="96">
        <f>5.01+5.08+7.01+7.01</f>
        <v>24.11</v>
      </c>
      <c r="F72" s="27">
        <v>0.3</v>
      </c>
      <c r="G72" s="97">
        <v>0.55000000000000004</v>
      </c>
      <c r="H72" s="322"/>
      <c r="I72" s="96">
        <f>5.01+5.08+7.01+7.01</f>
        <v>24.11</v>
      </c>
      <c r="J72" s="27">
        <v>0.3</v>
      </c>
      <c r="K72" s="97">
        <v>0.55000000000000004</v>
      </c>
      <c r="L72" s="98">
        <f t="shared" si="22"/>
        <v>7.9563000000000006</v>
      </c>
    </row>
    <row r="73" spans="2:12" customFormat="1" ht="13.5" customHeight="1" x14ac:dyDescent="0.25">
      <c r="B73" s="448"/>
      <c r="C73" s="95" t="s">
        <v>45</v>
      </c>
      <c r="D73" s="95" t="s">
        <v>116</v>
      </c>
      <c r="E73" s="96">
        <f>7.35+8.3+8.25+8.3+8.3+10.3+6.5+6.5</f>
        <v>63.8</v>
      </c>
      <c r="F73" s="27">
        <v>0.3</v>
      </c>
      <c r="G73" s="97">
        <v>0.55000000000000004</v>
      </c>
      <c r="H73" s="322"/>
      <c r="I73" s="96">
        <f>6.5+6.5</f>
        <v>13</v>
      </c>
      <c r="J73" s="27">
        <v>0.3</v>
      </c>
      <c r="K73" s="97">
        <v>0.55000000000000004</v>
      </c>
      <c r="L73" s="98">
        <f t="shared" si="22"/>
        <v>12.671999999999999</v>
      </c>
    </row>
    <row r="74" spans="2:12" customFormat="1" ht="13.5" customHeight="1" x14ac:dyDescent="0.25">
      <c r="B74" s="448"/>
      <c r="C74" s="95" t="s">
        <v>45</v>
      </c>
      <c r="D74" s="95" t="s">
        <v>117</v>
      </c>
      <c r="E74" s="96">
        <f>7.35+8.3+8.25+8.3+8.3+10.3</f>
        <v>50.8</v>
      </c>
      <c r="F74" s="27">
        <v>0.3</v>
      </c>
      <c r="G74" s="97">
        <v>0.55000000000000004</v>
      </c>
      <c r="H74" s="322"/>
      <c r="I74" s="96">
        <v>0</v>
      </c>
      <c r="J74" s="27">
        <v>0</v>
      </c>
      <c r="K74" s="97">
        <v>0</v>
      </c>
      <c r="L74" s="98">
        <f t="shared" si="22"/>
        <v>8.3819999999999997</v>
      </c>
    </row>
    <row r="75" spans="2:12" customFormat="1" ht="13.5" customHeight="1" x14ac:dyDescent="0.25">
      <c r="B75" s="448"/>
      <c r="C75" s="95" t="s">
        <v>45</v>
      </c>
      <c r="D75" s="95" t="s">
        <v>118</v>
      </c>
      <c r="E75" s="96">
        <f>7.35+8.3+8.25+8.3+8.3+10.3</f>
        <v>50.8</v>
      </c>
      <c r="F75" s="27">
        <v>0.3</v>
      </c>
      <c r="G75" s="97">
        <v>0.55000000000000004</v>
      </c>
      <c r="H75" s="322"/>
      <c r="I75" s="96">
        <f>6.5+6.5</f>
        <v>13</v>
      </c>
      <c r="J75" s="27">
        <v>0.3</v>
      </c>
      <c r="K75" s="97">
        <v>0.55000000000000004</v>
      </c>
      <c r="L75" s="98">
        <f t="shared" si="22"/>
        <v>10.526999999999999</v>
      </c>
    </row>
    <row r="76" spans="2:12" customFormat="1" ht="13.5" customHeight="1" x14ac:dyDescent="0.25">
      <c r="B76" s="448"/>
      <c r="C76" s="95" t="s">
        <v>45</v>
      </c>
      <c r="D76" s="95" t="s">
        <v>119</v>
      </c>
      <c r="E76" s="96">
        <v>0</v>
      </c>
      <c r="F76" s="27">
        <v>0</v>
      </c>
      <c r="G76" s="97">
        <v>0</v>
      </c>
      <c r="H76" s="322"/>
      <c r="I76" s="96">
        <f t="shared" ref="I76:I77" si="23">6.5+6.5</f>
        <v>13</v>
      </c>
      <c r="J76" s="27">
        <v>0.3</v>
      </c>
      <c r="K76" s="97">
        <v>0.55000000000000004</v>
      </c>
      <c r="L76" s="98">
        <f t="shared" si="22"/>
        <v>2.145</v>
      </c>
    </row>
    <row r="77" spans="2:12" customFormat="1" ht="13.5" customHeight="1" thickBot="1" x14ac:dyDescent="0.3">
      <c r="B77" s="448"/>
      <c r="C77" s="134" t="s">
        <v>45</v>
      </c>
      <c r="D77" s="99" t="s">
        <v>120</v>
      </c>
      <c r="E77" s="100">
        <f>6.5+6.5</f>
        <v>13</v>
      </c>
      <c r="F77" s="101">
        <v>0.3</v>
      </c>
      <c r="G77" s="102">
        <v>0.55000000000000004</v>
      </c>
      <c r="H77" s="323"/>
      <c r="I77" s="100">
        <f t="shared" si="23"/>
        <v>13</v>
      </c>
      <c r="J77" s="101">
        <v>0.3</v>
      </c>
      <c r="K77" s="102">
        <v>0.55000000000000004</v>
      </c>
      <c r="L77" s="103">
        <f t="shared" si="22"/>
        <v>4.29</v>
      </c>
    </row>
    <row r="78" spans="2:12" customFormat="1" ht="13.5" customHeight="1" thickBot="1" x14ac:dyDescent="0.3">
      <c r="B78" s="449"/>
      <c r="C78" s="135" t="s">
        <v>45</v>
      </c>
      <c r="D78" s="450" t="s">
        <v>121</v>
      </c>
      <c r="E78" s="451"/>
      <c r="F78" s="451"/>
      <c r="G78" s="451"/>
      <c r="H78" s="451"/>
      <c r="I78" s="451"/>
      <c r="J78" s="451"/>
      <c r="K78" s="452"/>
      <c r="L78" s="104">
        <f>SUM(L64:L76)</f>
        <v>63.605849999999997</v>
      </c>
    </row>
    <row r="79" spans="2:12" customFormat="1" ht="13.5" customHeight="1" thickBot="1" x14ac:dyDescent="0.3">
      <c r="B79" s="44"/>
      <c r="C79" s="84"/>
      <c r="D79" s="84"/>
      <c r="E79" s="84"/>
      <c r="F79" s="84"/>
      <c r="G79" s="84"/>
      <c r="H79" s="84"/>
      <c r="I79" s="84"/>
      <c r="J79" s="84"/>
      <c r="K79" s="84"/>
      <c r="L79" s="105"/>
    </row>
    <row r="80" spans="2:12" customFormat="1" ht="18" customHeight="1" thickBot="1" x14ac:dyDescent="0.25">
      <c r="B80" s="106" t="s">
        <v>122</v>
      </c>
      <c r="C80" s="106" t="s">
        <v>123</v>
      </c>
      <c r="D80" s="106" t="s">
        <v>124</v>
      </c>
      <c r="E80" s="106" t="s">
        <v>125</v>
      </c>
      <c r="F80" s="106" t="s">
        <v>126</v>
      </c>
      <c r="G80" s="106" t="s">
        <v>127</v>
      </c>
      <c r="H80" s="106"/>
      <c r="I80" s="106" t="s">
        <v>128</v>
      </c>
      <c r="J80" s="106" t="s">
        <v>129</v>
      </c>
      <c r="K80" s="106" t="s">
        <v>130</v>
      </c>
      <c r="L80" s="106" t="s">
        <v>100</v>
      </c>
    </row>
    <row r="81" spans="2:12" customFormat="1" ht="15.75" x14ac:dyDescent="0.25">
      <c r="B81" s="447" t="s">
        <v>131</v>
      </c>
      <c r="C81" s="458" t="s">
        <v>100</v>
      </c>
      <c r="D81" s="460" t="s">
        <v>132</v>
      </c>
      <c r="E81" s="107">
        <v>5</v>
      </c>
      <c r="F81" s="108">
        <f>((((E81/8)*0.0254)/2)^2)*PI()</f>
        <v>1.9793260902246007E-4</v>
      </c>
      <c r="G81" s="462">
        <v>6</v>
      </c>
      <c r="H81" s="282"/>
      <c r="I81" s="108">
        <f>((3+6+4+3+6+3.7)*7)*G81</f>
        <v>1079.4000000000001</v>
      </c>
      <c r="J81" s="108">
        <f t="shared" ref="J81:J92" si="24">F81*I81</f>
        <v>0.21364845817884343</v>
      </c>
      <c r="K81" s="109">
        <f t="shared" ref="K81:K92" si="25">ROUNDUP(I81/6,0)</f>
        <v>180</v>
      </c>
      <c r="L81" s="119">
        <f t="shared" ref="L81:L92" si="26">((((PI())*(((E81/8)*(0.0254))^2)*(6))/(4))*(7850))*K81</f>
        <v>1678.0726592924163</v>
      </c>
    </row>
    <row r="82" spans="2:12" customFormat="1" ht="16.5" thickBot="1" x14ac:dyDescent="0.3">
      <c r="B82" s="456"/>
      <c r="C82" s="459"/>
      <c r="D82" s="461"/>
      <c r="E82" s="110">
        <v>3</v>
      </c>
      <c r="F82" s="111">
        <f t="shared" ref="F82:F92" si="27">((((E82/8)*0.0254)/2)^2)*PI()</f>
        <v>7.1255739248085606E-5</v>
      </c>
      <c r="G82" s="463"/>
      <c r="H82" s="283"/>
      <c r="I82" s="111">
        <f>((10+11+10+10+10+10)*1.58)*G81</f>
        <v>578.28000000000009</v>
      </c>
      <c r="J82" s="111">
        <f t="shared" si="24"/>
        <v>4.1205768892382949E-2</v>
      </c>
      <c r="K82" s="112">
        <f t="shared" si="25"/>
        <v>97</v>
      </c>
      <c r="L82" s="120">
        <f t="shared" si="26"/>
        <v>325.54609590272872</v>
      </c>
    </row>
    <row r="83" spans="2:12" customFormat="1" ht="15.75" x14ac:dyDescent="0.25">
      <c r="B83" s="456"/>
      <c r="C83" s="464" t="s">
        <v>100</v>
      </c>
      <c r="D83" s="466" t="s">
        <v>133</v>
      </c>
      <c r="E83" s="113">
        <v>5</v>
      </c>
      <c r="F83" s="114">
        <f t="shared" si="27"/>
        <v>1.9793260902246007E-4</v>
      </c>
      <c r="G83" s="453">
        <v>5</v>
      </c>
      <c r="H83" s="284"/>
      <c r="I83" s="114">
        <f>(((3.7+6+6+3.95+6+5.6+5+6+3.5+6+6+3)*7)*G83)</f>
        <v>2126.25</v>
      </c>
      <c r="J83" s="114">
        <f t="shared" si="24"/>
        <v>0.42085420993400574</v>
      </c>
      <c r="K83" s="115">
        <f t="shared" si="25"/>
        <v>355</v>
      </c>
      <c r="L83" s="121">
        <f t="shared" si="26"/>
        <v>3309.5321891600433</v>
      </c>
    </row>
    <row r="84" spans="2:12" customFormat="1" ht="16.5" thickBot="1" x14ac:dyDescent="0.3">
      <c r="B84" s="456"/>
      <c r="C84" s="465"/>
      <c r="D84" s="467"/>
      <c r="E84" s="110">
        <v>3</v>
      </c>
      <c r="F84" s="111">
        <f t="shared" si="27"/>
        <v>7.1255739248085606E-5</v>
      </c>
      <c r="G84" s="463"/>
      <c r="H84" s="283"/>
      <c r="I84" s="111">
        <f>((10+11+10+10+11+10+10+18+10+10+18+10)*1.58)*G83</f>
        <v>1090.2</v>
      </c>
      <c r="J84" s="111">
        <f t="shared" si="24"/>
        <v>7.7683006928262924E-2</v>
      </c>
      <c r="K84" s="112">
        <f t="shared" si="25"/>
        <v>182</v>
      </c>
      <c r="L84" s="120">
        <f t="shared" si="26"/>
        <v>610.81844798243947</v>
      </c>
    </row>
    <row r="85" spans="2:12" customFormat="1" ht="13.5" customHeight="1" x14ac:dyDescent="0.25">
      <c r="B85" s="456"/>
      <c r="C85" s="464" t="s">
        <v>100</v>
      </c>
      <c r="D85" s="468" t="s">
        <v>134</v>
      </c>
      <c r="E85" s="113">
        <v>5</v>
      </c>
      <c r="F85" s="114">
        <f t="shared" si="27"/>
        <v>1.9793260902246007E-4</v>
      </c>
      <c r="G85" s="453">
        <v>1</v>
      </c>
      <c r="H85" s="284"/>
      <c r="I85" s="114">
        <f>((4.6+6+6+6+6+6+6+6+6+6+6+3+4.5+2.8+6+6+6+6+6+6+6+6+6+6+6+3+4.6)*7)*G85</f>
        <v>1039.4999999999998</v>
      </c>
      <c r="J85" s="114">
        <f t="shared" si="24"/>
        <v>0.2057509470788472</v>
      </c>
      <c r="K85" s="115">
        <f>ROUNDUP(I85/6,0)</f>
        <v>174</v>
      </c>
      <c r="L85" s="121">
        <f t="shared" si="26"/>
        <v>1622.1369039826693</v>
      </c>
    </row>
    <row r="86" spans="2:12" customFormat="1" ht="13.5" customHeight="1" thickBot="1" x14ac:dyDescent="0.3">
      <c r="B86" s="456"/>
      <c r="C86" s="465"/>
      <c r="D86" s="461"/>
      <c r="E86" s="110">
        <v>3</v>
      </c>
      <c r="F86" s="111">
        <f t="shared" si="27"/>
        <v>7.1255739248085606E-5</v>
      </c>
      <c r="G86" s="463"/>
      <c r="H86" s="283"/>
      <c r="I86" s="111">
        <f>((10+20+10+10+24+10+10+23+10+10+24+10+10+24+10+10+32+10+10+17+10+10+16+10)*1.58)*G85</f>
        <v>537.20000000000005</v>
      </c>
      <c r="J86" s="111">
        <f t="shared" si="24"/>
        <v>3.8278583124071591E-2</v>
      </c>
      <c r="K86" s="112">
        <f t="shared" si="25"/>
        <v>90</v>
      </c>
      <c r="L86" s="120">
        <f t="shared" si="26"/>
        <v>302.05307867263491</v>
      </c>
    </row>
    <row r="87" spans="2:12" customFormat="1" ht="13.5" customHeight="1" x14ac:dyDescent="0.25">
      <c r="B87" s="456"/>
      <c r="C87" s="464" t="s">
        <v>100</v>
      </c>
      <c r="D87" s="468" t="s">
        <v>135</v>
      </c>
      <c r="E87" s="113">
        <v>5</v>
      </c>
      <c r="F87" s="114">
        <f t="shared" si="27"/>
        <v>1.9793260902246007E-4</v>
      </c>
      <c r="G87" s="453">
        <v>2</v>
      </c>
      <c r="H87" s="284"/>
      <c r="I87" s="114">
        <f>((4.1+6+5.7+3.8+6+5.5)*7)*G87</f>
        <v>435.40000000000003</v>
      </c>
      <c r="J87" s="114">
        <f t="shared" si="24"/>
        <v>8.6179857968379125E-2</v>
      </c>
      <c r="K87" s="115">
        <f t="shared" si="25"/>
        <v>73</v>
      </c>
      <c r="L87" s="121">
        <f t="shared" si="26"/>
        <v>680.55168960192441</v>
      </c>
    </row>
    <row r="88" spans="2:12" customFormat="1" ht="13.5" customHeight="1" thickBot="1" x14ac:dyDescent="0.3">
      <c r="B88" s="456"/>
      <c r="C88" s="465"/>
      <c r="D88" s="461"/>
      <c r="E88" s="110">
        <v>3</v>
      </c>
      <c r="F88" s="111">
        <f t="shared" si="27"/>
        <v>7.1255739248085606E-5</v>
      </c>
      <c r="G88" s="463"/>
      <c r="H88" s="283"/>
      <c r="I88" s="111">
        <f>((10+16+10+10+16+10)*1.58)*G87</f>
        <v>227.52</v>
      </c>
      <c r="J88" s="111">
        <f t="shared" si="24"/>
        <v>1.6212105793724438E-2</v>
      </c>
      <c r="K88" s="112">
        <f t="shared" si="25"/>
        <v>38</v>
      </c>
      <c r="L88" s="120">
        <f t="shared" si="26"/>
        <v>127.53352210622363</v>
      </c>
    </row>
    <row r="89" spans="2:12" customFormat="1" ht="13.5" customHeight="1" x14ac:dyDescent="0.25">
      <c r="B89" s="456"/>
      <c r="C89" s="464" t="s">
        <v>100</v>
      </c>
      <c r="D89" s="468" t="s">
        <v>136</v>
      </c>
      <c r="E89" s="113">
        <v>5</v>
      </c>
      <c r="F89" s="114">
        <f t="shared" si="27"/>
        <v>1.9793260902246007E-4</v>
      </c>
      <c r="G89" s="453">
        <v>2</v>
      </c>
      <c r="H89" s="284"/>
      <c r="I89" s="114">
        <f>((4.6+6+6+6+6+6+6+6+6+6+3.4+5.1+3+6+6+6+6+6+6+6+6+4.5)*7)*G89</f>
        <v>1716.3999999999999</v>
      </c>
      <c r="J89" s="114">
        <f t="shared" si="24"/>
        <v>0.33973153012615043</v>
      </c>
      <c r="K89" s="115">
        <f t="shared" si="25"/>
        <v>287</v>
      </c>
      <c r="L89" s="121">
        <f t="shared" si="26"/>
        <v>2675.5936289829083</v>
      </c>
    </row>
    <row r="90" spans="2:12" customFormat="1" ht="13.5" customHeight="1" thickBot="1" x14ac:dyDescent="0.3">
      <c r="B90" s="456"/>
      <c r="C90" s="465"/>
      <c r="D90" s="461"/>
      <c r="E90" s="110">
        <v>3</v>
      </c>
      <c r="F90" s="111">
        <f t="shared" si="27"/>
        <v>7.1255739248085606E-5</v>
      </c>
      <c r="G90" s="463"/>
      <c r="H90" s="283"/>
      <c r="I90" s="111">
        <f>((10+20+10+10+24+10+10+23+10+10+24+10+10+24+10+10+32+10)*1.58)*G89</f>
        <v>843.72</v>
      </c>
      <c r="J90" s="111">
        <f t="shared" si="24"/>
        <v>6.0119892318394791E-2</v>
      </c>
      <c r="K90" s="112">
        <f t="shared" si="25"/>
        <v>141</v>
      </c>
      <c r="L90" s="120">
        <f t="shared" si="26"/>
        <v>473.21648992046136</v>
      </c>
    </row>
    <row r="91" spans="2:12" customFormat="1" ht="13.5" customHeight="1" x14ac:dyDescent="0.25">
      <c r="B91" s="456"/>
      <c r="C91" s="464" t="s">
        <v>100</v>
      </c>
      <c r="D91" s="468" t="s">
        <v>137</v>
      </c>
      <c r="E91" s="113">
        <v>5</v>
      </c>
      <c r="F91" s="114">
        <f t="shared" si="27"/>
        <v>1.9793260902246007E-4</v>
      </c>
      <c r="G91" s="453">
        <v>3</v>
      </c>
      <c r="H91" s="284"/>
      <c r="I91" s="114">
        <f>((4.2+6+5.7+4.1+6+5.5)*7)*G91</f>
        <v>661.5</v>
      </c>
      <c r="J91" s="114">
        <f t="shared" si="24"/>
        <v>0.13093242086835732</v>
      </c>
      <c r="K91" s="115">
        <f t="shared" si="25"/>
        <v>111</v>
      </c>
      <c r="L91" s="121">
        <f t="shared" si="26"/>
        <v>1034.8114732303234</v>
      </c>
    </row>
    <row r="92" spans="2:12" customFormat="1" ht="13.5" customHeight="1" thickBot="1" x14ac:dyDescent="0.3">
      <c r="B92" s="457"/>
      <c r="C92" s="465"/>
      <c r="D92" s="509"/>
      <c r="E92" s="116">
        <v>3</v>
      </c>
      <c r="F92" s="117">
        <f t="shared" si="27"/>
        <v>7.1255739248085606E-5</v>
      </c>
      <c r="G92" s="455"/>
      <c r="H92" s="286"/>
      <c r="I92" s="117">
        <f>((10+16+10+10+16+10)*1.58)*G91</f>
        <v>341.28000000000003</v>
      </c>
      <c r="J92" s="117">
        <f t="shared" si="24"/>
        <v>2.4318158690586657E-2</v>
      </c>
      <c r="K92" s="118">
        <f t="shared" si="25"/>
        <v>57</v>
      </c>
      <c r="L92" s="122">
        <f t="shared" si="26"/>
        <v>191.30028315933544</v>
      </c>
    </row>
    <row r="93" spans="2:12" customFormat="1" ht="13.5" customHeight="1" thickBot="1" x14ac:dyDescent="0.3">
      <c r="B93" s="123"/>
      <c r="C93" s="124"/>
      <c r="D93" s="124"/>
      <c r="E93" s="125"/>
    </row>
    <row r="94" spans="2:12" customFormat="1" ht="13.5" customHeight="1" thickBot="1" x14ac:dyDescent="0.3">
      <c r="B94" s="424" t="s">
        <v>97</v>
      </c>
      <c r="C94" s="126" t="s">
        <v>98</v>
      </c>
      <c r="D94" s="126" t="s">
        <v>99</v>
      </c>
      <c r="E94" s="133" t="s">
        <v>100</v>
      </c>
    </row>
    <row r="95" spans="2:12" customFormat="1" ht="13.5" customHeight="1" x14ac:dyDescent="0.25">
      <c r="B95" s="527"/>
      <c r="C95" s="127">
        <v>5</v>
      </c>
      <c r="D95" s="131">
        <f>K81+K83+K85+K87+K89+K91</f>
        <v>1180</v>
      </c>
      <c r="E95" s="129">
        <f>L81+L83+L85+L87+L89+L91</f>
        <v>11000.698544250286</v>
      </c>
    </row>
    <row r="96" spans="2:12" customFormat="1" ht="13.5" customHeight="1" thickBot="1" x14ac:dyDescent="0.3">
      <c r="B96" s="528"/>
      <c r="C96" s="128">
        <v>3</v>
      </c>
      <c r="D96" s="132">
        <f>K82+K84+K86+K88+K90+K92</f>
        <v>605</v>
      </c>
      <c r="E96" s="130">
        <f>L82+L84+L86+L88+L90+L92</f>
        <v>2030.4679177438234</v>
      </c>
    </row>
    <row r="97" spans="1:18" ht="13.5" customHeight="1" x14ac:dyDescent="0.25">
      <c r="A97" s="33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</row>
    <row r="98" spans="1:18" ht="13.5" customHeight="1" thickBot="1" x14ac:dyDescent="0.3">
      <c r="A98" s="33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</row>
    <row r="99" spans="1:18" ht="13.5" customHeight="1" thickBot="1" x14ac:dyDescent="0.3">
      <c r="A99" s="33"/>
      <c r="B99" s="510" t="s">
        <v>138</v>
      </c>
      <c r="C99" s="511"/>
      <c r="D99" s="511"/>
      <c r="E99" s="511"/>
      <c r="F99" s="511"/>
      <c r="G99" s="511"/>
      <c r="H99" s="511"/>
      <c r="I99" s="511"/>
      <c r="J99" s="511"/>
      <c r="K99" s="511"/>
      <c r="L99" s="512"/>
      <c r="M99"/>
      <c r="N99"/>
      <c r="O99"/>
      <c r="P99"/>
      <c r="Q99"/>
      <c r="R99"/>
    </row>
    <row r="100" spans="1:18" ht="13.5" customHeight="1" thickBo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</row>
    <row r="101" spans="1:18" ht="16.5" thickBot="1" x14ac:dyDescent="0.3">
      <c r="A101" s="33"/>
      <c r="B101" s="136" t="s">
        <v>39</v>
      </c>
      <c r="C101" s="137" t="s">
        <v>4</v>
      </c>
      <c r="D101" s="137" t="s">
        <v>40</v>
      </c>
      <c r="E101" s="137" t="s">
        <v>139</v>
      </c>
      <c r="F101" s="137" t="s">
        <v>140</v>
      </c>
      <c r="G101" s="137" t="s">
        <v>141</v>
      </c>
      <c r="H101" s="144"/>
      <c r="I101" s="144" t="s">
        <v>142</v>
      </c>
      <c r="J101" s="137" t="s">
        <v>44</v>
      </c>
      <c r="K101"/>
      <c r="L101"/>
      <c r="M101"/>
      <c r="N101"/>
      <c r="O101"/>
      <c r="P101"/>
      <c r="Q101"/>
      <c r="R101"/>
    </row>
    <row r="102" spans="1:18" ht="15.75" x14ac:dyDescent="0.25">
      <c r="A102" s="33"/>
      <c r="B102" s="474" t="s">
        <v>143</v>
      </c>
      <c r="C102" s="138" t="s">
        <v>45</v>
      </c>
      <c r="D102" s="80" t="s">
        <v>144</v>
      </c>
      <c r="E102" s="45">
        <v>0.4</v>
      </c>
      <c r="F102" s="45">
        <v>0.4</v>
      </c>
      <c r="G102" s="45">
        <v>3.5</v>
      </c>
      <c r="H102" s="150"/>
      <c r="I102" s="150">
        <v>18</v>
      </c>
      <c r="J102" s="197">
        <f>(E102*F102*G102*I102)</f>
        <v>10.080000000000002</v>
      </c>
      <c r="K102"/>
      <c r="L102"/>
      <c r="M102"/>
      <c r="N102"/>
      <c r="O102"/>
      <c r="P102"/>
      <c r="Q102"/>
      <c r="R102" s="1"/>
    </row>
    <row r="103" spans="1:18" ht="15.75" x14ac:dyDescent="0.25">
      <c r="A103" s="33"/>
      <c r="B103" s="531"/>
      <c r="C103" s="40" t="s">
        <v>45</v>
      </c>
      <c r="D103" s="80" t="s">
        <v>145</v>
      </c>
      <c r="E103" s="24">
        <v>0.4</v>
      </c>
      <c r="F103" s="24">
        <v>0.4</v>
      </c>
      <c r="G103" s="24">
        <v>7</v>
      </c>
      <c r="H103" s="289"/>
      <c r="I103" s="82">
        <v>8</v>
      </c>
      <c r="J103" s="198">
        <f>(E103*F103*G103*I103)</f>
        <v>8.9600000000000009</v>
      </c>
      <c r="K103"/>
      <c r="L103"/>
      <c r="M103"/>
      <c r="N103"/>
      <c r="O103"/>
      <c r="P103"/>
      <c r="Q103"/>
      <c r="R103" s="1"/>
    </row>
    <row r="104" spans="1:18" ht="16.5" thickBot="1" x14ac:dyDescent="0.3">
      <c r="A104" s="33"/>
      <c r="B104" s="531"/>
      <c r="C104" s="142" t="s">
        <v>45</v>
      </c>
      <c r="D104" s="79" t="s">
        <v>146</v>
      </c>
      <c r="E104" s="42">
        <v>0.55000000000000004</v>
      </c>
      <c r="F104" s="42">
        <v>0.55000000000000004</v>
      </c>
      <c r="G104" s="42">
        <v>7</v>
      </c>
      <c r="H104" s="196"/>
      <c r="I104" s="196">
        <v>6</v>
      </c>
      <c r="J104" s="199">
        <f>(E104*F104*G104*I104)</f>
        <v>12.705000000000002</v>
      </c>
      <c r="K104"/>
      <c r="L104"/>
      <c r="M104"/>
      <c r="N104"/>
      <c r="O104"/>
      <c r="P104"/>
      <c r="Q104"/>
      <c r="R104" s="1"/>
    </row>
    <row r="105" spans="1:18" ht="13.5" customHeight="1" thickBot="1" x14ac:dyDescent="0.3">
      <c r="A105" s="33"/>
      <c r="B105" s="450" t="s">
        <v>147</v>
      </c>
      <c r="C105" s="451"/>
      <c r="D105" s="451"/>
      <c r="E105" s="451"/>
      <c r="F105" s="451"/>
      <c r="G105" s="451"/>
      <c r="H105" s="451"/>
      <c r="I105" s="451"/>
      <c r="J105" s="135">
        <f>SUM(J102:J104)</f>
        <v>31.745000000000005</v>
      </c>
      <c r="K105"/>
      <c r="L105"/>
      <c r="M105"/>
      <c r="N105"/>
      <c r="O105"/>
      <c r="P105"/>
      <c r="Q105"/>
      <c r="R105"/>
    </row>
    <row r="106" spans="1:18" ht="13.5" customHeight="1" thickBot="1" x14ac:dyDescent="0.3">
      <c r="A106" s="33"/>
      <c r="B106" s="200"/>
      <c r="C106" s="200"/>
      <c r="D106" s="200"/>
      <c r="E106" s="200"/>
      <c r="F106" s="200"/>
      <c r="G106" s="200"/>
      <c r="H106" s="200"/>
      <c r="I106" s="200"/>
      <c r="J106" s="200"/>
      <c r="K106"/>
      <c r="L106"/>
      <c r="M106"/>
      <c r="N106"/>
      <c r="O106"/>
      <c r="P106"/>
      <c r="Q106"/>
      <c r="R106"/>
    </row>
    <row r="107" spans="1:18" ht="19.5" customHeight="1" thickBot="1" x14ac:dyDescent="0.3">
      <c r="A107" s="33"/>
      <c r="B107" s="106" t="s">
        <v>122</v>
      </c>
      <c r="C107" s="106" t="s">
        <v>123</v>
      </c>
      <c r="D107" s="106" t="s">
        <v>124</v>
      </c>
      <c r="E107" s="106" t="s">
        <v>125</v>
      </c>
      <c r="F107" s="106" t="s">
        <v>126</v>
      </c>
      <c r="G107" s="106" t="s">
        <v>127</v>
      </c>
      <c r="H107" s="106"/>
      <c r="I107" s="106" t="s">
        <v>128</v>
      </c>
      <c r="J107" s="106" t="s">
        <v>129</v>
      </c>
      <c r="K107" s="106" t="s">
        <v>130</v>
      </c>
      <c r="L107" s="106" t="s">
        <v>100</v>
      </c>
      <c r="M107"/>
      <c r="N107"/>
      <c r="O107"/>
      <c r="P107"/>
      <c r="Q107"/>
      <c r="R107"/>
    </row>
    <row r="108" spans="1:18" ht="15.75" customHeight="1" x14ac:dyDescent="0.25">
      <c r="A108" s="33"/>
      <c r="B108" s="447" t="s">
        <v>246</v>
      </c>
      <c r="C108" s="458" t="s">
        <v>100</v>
      </c>
      <c r="D108" s="460" t="s">
        <v>144</v>
      </c>
      <c r="E108" s="107">
        <v>6</v>
      </c>
      <c r="F108" s="108">
        <f>((((E108/8)*0.0254)/2)^2)*PI()</f>
        <v>2.8502295699234242E-4</v>
      </c>
      <c r="G108" s="462">
        <v>18</v>
      </c>
      <c r="H108" s="282"/>
      <c r="I108" s="108">
        <f>((3.02*12+3.52*12))*G108</f>
        <v>1412.64</v>
      </c>
      <c r="J108" s="108">
        <f>F108*I108</f>
        <v>0.40263482996566263</v>
      </c>
      <c r="K108" s="109">
        <f t="shared" ref="K108:K111" si="28">ROUNDUP(I108/6,0)</f>
        <v>236</v>
      </c>
      <c r="L108" s="119">
        <f t="shared" ref="L108:L114" si="29">((((PI())*(((E108/8)*(0.0254))^2)*(6))/(4))*(7850))*K108</f>
        <v>3168.2011807440817</v>
      </c>
      <c r="M108"/>
      <c r="N108"/>
      <c r="O108"/>
      <c r="P108"/>
      <c r="Q108"/>
      <c r="R108"/>
    </row>
    <row r="109" spans="1:18" ht="16.5" thickBot="1" x14ac:dyDescent="0.3">
      <c r="A109" s="33"/>
      <c r="B109" s="456"/>
      <c r="C109" s="459"/>
      <c r="D109" s="461"/>
      <c r="E109" s="110">
        <v>3</v>
      </c>
      <c r="F109" s="111">
        <f t="shared" ref="F109:F114" si="30">((((E109/8)*0.0254)/2)^2)*PI()</f>
        <v>7.1255739248085606E-5</v>
      </c>
      <c r="G109" s="463"/>
      <c r="H109" s="283"/>
      <c r="I109" s="111">
        <f>((14+15+7)*1.33)*G108</f>
        <v>861.84</v>
      </c>
      <c r="J109" s="111">
        <f t="shared" ref="J109:J114" si="31">F109*I109</f>
        <v>6.1411046313570097E-2</v>
      </c>
      <c r="K109" s="112">
        <f t="shared" si="28"/>
        <v>144</v>
      </c>
      <c r="L109" s="120">
        <f t="shared" si="29"/>
        <v>483.28492587621588</v>
      </c>
      <c r="M109"/>
      <c r="N109"/>
      <c r="O109"/>
      <c r="P109"/>
      <c r="Q109"/>
      <c r="R109"/>
    </row>
    <row r="110" spans="1:18" ht="15.75" x14ac:dyDescent="0.25">
      <c r="A110" s="33"/>
      <c r="B110" s="456"/>
      <c r="C110" s="464" t="s">
        <v>100</v>
      </c>
      <c r="D110" s="535" t="s">
        <v>145</v>
      </c>
      <c r="E110" s="113">
        <v>6</v>
      </c>
      <c r="F110" s="114">
        <f t="shared" si="30"/>
        <v>2.8502295699234242E-4</v>
      </c>
      <c r="G110" s="453">
        <v>8</v>
      </c>
      <c r="H110" s="284"/>
      <c r="I110" s="114">
        <f>(((3.52*12+5*12+2.57*12))*G110)</f>
        <v>1064.6400000000001</v>
      </c>
      <c r="J110" s="114">
        <f t="shared" si="31"/>
        <v>0.30344684093232749</v>
      </c>
      <c r="K110" s="115">
        <f t="shared" si="28"/>
        <v>178</v>
      </c>
      <c r="L110" s="121">
        <f t="shared" si="29"/>
        <v>2389.5754668324007</v>
      </c>
      <c r="M110"/>
      <c r="N110"/>
      <c r="O110"/>
      <c r="P110"/>
      <c r="Q110"/>
      <c r="R110"/>
    </row>
    <row r="111" spans="1:18" ht="16.5" thickBot="1" x14ac:dyDescent="0.3">
      <c r="A111" s="33"/>
      <c r="B111" s="456"/>
      <c r="C111" s="534"/>
      <c r="D111" s="536"/>
      <c r="E111" s="110">
        <v>3</v>
      </c>
      <c r="F111" s="111">
        <f t="shared" si="30"/>
        <v>7.1255739248085606E-5</v>
      </c>
      <c r="G111" s="463"/>
      <c r="H111" s="283"/>
      <c r="I111" s="111">
        <f>((14+15+7+5+12)*1.33)*G110</f>
        <v>563.92000000000007</v>
      </c>
      <c r="J111" s="111">
        <f t="shared" si="31"/>
        <v>4.0182536476780439E-2</v>
      </c>
      <c r="K111" s="112">
        <f t="shared" si="28"/>
        <v>94</v>
      </c>
      <c r="L111" s="120">
        <f t="shared" si="29"/>
        <v>315.47765994697426</v>
      </c>
      <c r="M111"/>
      <c r="N111"/>
      <c r="O111"/>
      <c r="P111"/>
      <c r="Q111"/>
      <c r="R111"/>
    </row>
    <row r="112" spans="1:18" ht="13.5" customHeight="1" x14ac:dyDescent="0.25">
      <c r="A112" s="33"/>
      <c r="B112" s="532"/>
      <c r="C112" s="537" t="s">
        <v>100</v>
      </c>
      <c r="D112" s="466" t="s">
        <v>146</v>
      </c>
      <c r="E112" s="113">
        <v>9</v>
      </c>
      <c r="F112" s="114">
        <f>((((E112/8)*0.0254)/2)^2)*PI()</f>
        <v>6.4130165323277055E-4</v>
      </c>
      <c r="G112" s="453">
        <v>6</v>
      </c>
      <c r="H112" s="284"/>
      <c r="I112" s="114">
        <f>((4.19*4+5.9*4+3.35*4))*G112</f>
        <v>322.56</v>
      </c>
      <c r="J112" s="114">
        <f t="shared" si="31"/>
        <v>0.20685826126676246</v>
      </c>
      <c r="K112" s="115">
        <f>ROUNDUP(I112/6,0)</f>
        <v>54</v>
      </c>
      <c r="L112" s="121">
        <f t="shared" si="29"/>
        <v>1631.0866248322286</v>
      </c>
      <c r="M112"/>
      <c r="N112"/>
      <c r="O112"/>
      <c r="P112"/>
      <c r="Q112"/>
      <c r="R112"/>
    </row>
    <row r="113" spans="1:18" ht="13.5" customHeight="1" x14ac:dyDescent="0.25">
      <c r="A113" s="33"/>
      <c r="B113" s="532"/>
      <c r="C113" s="538"/>
      <c r="D113" s="540"/>
      <c r="E113" s="232">
        <v>7</v>
      </c>
      <c r="F113" s="233">
        <f t="shared" si="30"/>
        <v>3.8794791368402165E-4</v>
      </c>
      <c r="G113" s="454"/>
      <c r="H113" s="285"/>
      <c r="I113" s="233">
        <f>((4.19*20+5.9*20+3.35*20))*G112</f>
        <v>1612.8000000000002</v>
      </c>
      <c r="J113" s="233">
        <f t="shared" si="31"/>
        <v>0.62568239518959023</v>
      </c>
      <c r="K113" s="234">
        <f>ROUNDUP(I113/6,0)</f>
        <v>269</v>
      </c>
      <c r="L113" s="235">
        <f t="shared" si="29"/>
        <v>4915.2612715851856</v>
      </c>
      <c r="M113"/>
      <c r="N113"/>
      <c r="O113"/>
      <c r="P113"/>
      <c r="Q113"/>
      <c r="R113"/>
    </row>
    <row r="114" spans="1:18" ht="13.5" customHeight="1" thickBot="1" x14ac:dyDescent="0.3">
      <c r="A114" s="33"/>
      <c r="B114" s="533"/>
      <c r="C114" s="539"/>
      <c r="D114" s="541"/>
      <c r="E114" s="116">
        <v>3</v>
      </c>
      <c r="F114" s="117">
        <f t="shared" si="30"/>
        <v>7.1255739248085606E-5</v>
      </c>
      <c r="G114" s="455"/>
      <c r="H114" s="286"/>
      <c r="I114" s="117">
        <f>((14+15+7+5+12+5)*1.98)*G112</f>
        <v>689.04</v>
      </c>
      <c r="J114" s="117">
        <f t="shared" si="31"/>
        <v>4.9098054571500904E-2</v>
      </c>
      <c r="K114" s="118">
        <f t="shared" ref="K114" si="32">ROUNDUP(I114/6,0)</f>
        <v>115</v>
      </c>
      <c r="L114" s="122">
        <f t="shared" si="29"/>
        <v>385.95671163725575</v>
      </c>
      <c r="M114"/>
      <c r="N114"/>
      <c r="O114"/>
      <c r="P114"/>
      <c r="Q114"/>
      <c r="R114"/>
    </row>
    <row r="115" spans="1:18" ht="13.5" customHeight="1" thickBot="1" x14ac:dyDescent="0.3">
      <c r="A115" s="33"/>
      <c r="B115" s="123"/>
      <c r="C115" s="124"/>
      <c r="D115" s="124"/>
      <c r="E115" s="125"/>
      <c r="F115"/>
      <c r="G115"/>
      <c r="H115"/>
      <c r="I115"/>
      <c r="J115"/>
      <c r="K115"/>
      <c r="L115"/>
      <c r="M115"/>
      <c r="N115"/>
      <c r="O115"/>
      <c r="P115"/>
      <c r="Q115"/>
      <c r="R115"/>
    </row>
    <row r="116" spans="1:18" ht="16.5" thickBot="1" x14ac:dyDescent="0.3">
      <c r="A116" s="33"/>
      <c r="B116" s="424" t="s">
        <v>97</v>
      </c>
      <c r="C116" s="133" t="s">
        <v>98</v>
      </c>
      <c r="D116" s="133" t="s">
        <v>99</v>
      </c>
      <c r="E116" s="133" t="s">
        <v>100</v>
      </c>
      <c r="F116"/>
      <c r="G116"/>
      <c r="H116"/>
      <c r="I116"/>
      <c r="J116"/>
      <c r="K116"/>
      <c r="L116"/>
      <c r="M116"/>
      <c r="N116"/>
      <c r="O116"/>
      <c r="P116"/>
      <c r="Q116"/>
      <c r="R116"/>
    </row>
    <row r="117" spans="1:18" ht="13.5" customHeight="1" x14ac:dyDescent="0.25">
      <c r="A117" s="33"/>
      <c r="B117" s="425"/>
      <c r="C117" s="237">
        <v>9</v>
      </c>
      <c r="D117" s="238">
        <f>K112</f>
        <v>54</v>
      </c>
      <c r="E117" s="239">
        <f>L112</f>
        <v>1631.0866248322286</v>
      </c>
      <c r="F117"/>
      <c r="G117"/>
      <c r="H117"/>
      <c r="I117"/>
      <c r="J117"/>
      <c r="K117"/>
      <c r="L117"/>
      <c r="M117"/>
      <c r="N117"/>
      <c r="O117"/>
      <c r="P117"/>
      <c r="Q117"/>
      <c r="R117"/>
    </row>
    <row r="118" spans="1:18" ht="13.5" customHeight="1" x14ac:dyDescent="0.25">
      <c r="A118" s="33"/>
      <c r="B118" s="426"/>
      <c r="C118" s="240">
        <v>7</v>
      </c>
      <c r="D118" s="236">
        <f>K113</f>
        <v>269</v>
      </c>
      <c r="E118" s="241">
        <f>L113</f>
        <v>4915.2612715851856</v>
      </c>
      <c r="F118"/>
      <c r="G118"/>
      <c r="H118"/>
      <c r="I118"/>
      <c r="J118"/>
      <c r="K118"/>
      <c r="L118"/>
      <c r="M118"/>
      <c r="N118"/>
      <c r="O118"/>
      <c r="P118"/>
      <c r="Q118"/>
      <c r="R118"/>
    </row>
    <row r="119" spans="1:18" ht="13.5" customHeight="1" x14ac:dyDescent="0.25">
      <c r="A119" s="33"/>
      <c r="B119" s="426"/>
      <c r="C119" s="240">
        <v>6</v>
      </c>
      <c r="D119" s="236">
        <f>K108+K110</f>
        <v>414</v>
      </c>
      <c r="E119" s="241">
        <f>L108+L110</f>
        <v>5557.776647576482</v>
      </c>
      <c r="F119"/>
      <c r="G119"/>
      <c r="H119"/>
      <c r="I119"/>
      <c r="J119"/>
      <c r="K119"/>
      <c r="L119"/>
      <c r="M119"/>
      <c r="N119"/>
      <c r="O119"/>
      <c r="P119"/>
      <c r="Q119"/>
      <c r="R119"/>
    </row>
    <row r="120" spans="1:18" ht="13.5" customHeight="1" thickBot="1" x14ac:dyDescent="0.3">
      <c r="A120" s="33"/>
      <c r="B120" s="427"/>
      <c r="C120" s="242">
        <v>3</v>
      </c>
      <c r="D120" s="243">
        <f>K109+K111+K114</f>
        <v>353</v>
      </c>
      <c r="E120" s="244">
        <f>L109+L111+L114</f>
        <v>1184.7192974604459</v>
      </c>
      <c r="F120"/>
      <c r="G120"/>
      <c r="H120"/>
      <c r="I120"/>
      <c r="J120"/>
      <c r="K120"/>
      <c r="L120"/>
      <c r="M120"/>
      <c r="N120"/>
      <c r="O120"/>
      <c r="P120"/>
      <c r="Q120"/>
      <c r="R120"/>
    </row>
    <row r="121" spans="1:18" ht="13.5" customHeight="1" thickBot="1" x14ac:dyDescent="0.3">
      <c r="A121" s="33"/>
      <c r="B121" s="123"/>
      <c r="C121" s="124"/>
      <c r="D121" s="124"/>
      <c r="E121" s="125"/>
      <c r="F121"/>
      <c r="G121"/>
      <c r="H121"/>
      <c r="I121"/>
      <c r="J121"/>
      <c r="K121"/>
      <c r="L121"/>
      <c r="M121"/>
      <c r="N121"/>
      <c r="O121"/>
      <c r="P121"/>
      <c r="Q121"/>
      <c r="R121"/>
    </row>
    <row r="122" spans="1:18" ht="13.5" customHeight="1" thickBot="1" x14ac:dyDescent="0.3">
      <c r="A122" s="33"/>
      <c r="B122" s="489" t="s">
        <v>148</v>
      </c>
      <c r="C122" s="490"/>
      <c r="D122" s="490"/>
      <c r="E122" s="490"/>
      <c r="F122" s="490"/>
      <c r="G122" s="491"/>
      <c r="H122" s="349"/>
      <c r="I122"/>
      <c r="J122"/>
      <c r="K122"/>
      <c r="L122"/>
      <c r="M122"/>
      <c r="N122"/>
      <c r="O122"/>
      <c r="P122"/>
      <c r="Q122"/>
      <c r="R122"/>
    </row>
    <row r="123" spans="1:18" ht="13.5" customHeight="1" thickBot="1" x14ac:dyDescent="0.3">
      <c r="A123" s="33"/>
      <c r="B123" s="208"/>
      <c r="C123" s="32"/>
      <c r="D123" s="32"/>
      <c r="E123" s="32"/>
      <c r="F123" s="32"/>
      <c r="G123" s="32"/>
      <c r="H123" s="32"/>
      <c r="I123"/>
      <c r="J123"/>
      <c r="K123"/>
      <c r="L123"/>
      <c r="M123"/>
      <c r="N123"/>
      <c r="O123"/>
      <c r="P123"/>
      <c r="Q123"/>
      <c r="R123"/>
    </row>
    <row r="124" spans="1:18" ht="13.5" customHeight="1" thickBot="1" x14ac:dyDescent="0.3">
      <c r="A124" s="33"/>
      <c r="B124" s="201" t="s">
        <v>39</v>
      </c>
      <c r="C124" s="202" t="s">
        <v>4</v>
      </c>
      <c r="D124" s="202" t="s">
        <v>40</v>
      </c>
      <c r="E124" s="202" t="s">
        <v>41</v>
      </c>
      <c r="F124" s="202" t="s">
        <v>41</v>
      </c>
      <c r="G124" s="203" t="s">
        <v>44</v>
      </c>
      <c r="H124" s="172"/>
      <c r="I124"/>
      <c r="J124"/>
      <c r="K124"/>
      <c r="L124"/>
      <c r="M124"/>
      <c r="N124"/>
      <c r="O124"/>
      <c r="P124"/>
      <c r="Q124"/>
      <c r="R124" s="1"/>
    </row>
    <row r="125" spans="1:18" ht="15.75" x14ac:dyDescent="0.25">
      <c r="A125" s="33"/>
      <c r="B125" s="529" t="s">
        <v>149</v>
      </c>
      <c r="C125" s="204" t="s">
        <v>150</v>
      </c>
      <c r="D125" s="204" t="s">
        <v>151</v>
      </c>
      <c r="E125" s="204">
        <v>50.81</v>
      </c>
      <c r="F125" s="204">
        <v>10.18</v>
      </c>
      <c r="G125" s="205">
        <f>((E125*F125)-(M125))</f>
        <v>517.24580000000003</v>
      </c>
      <c r="H125" s="39"/>
      <c r="I125"/>
      <c r="J125"/>
      <c r="K125"/>
      <c r="L125"/>
      <c r="M125"/>
      <c r="N125"/>
      <c r="O125"/>
      <c r="P125" s="1"/>
      <c r="Q125"/>
      <c r="R125" s="1"/>
    </row>
    <row r="126" spans="1:18" ht="16.5" thickBot="1" x14ac:dyDescent="0.3">
      <c r="A126" s="33"/>
      <c r="B126" s="530"/>
      <c r="C126" s="42" t="s">
        <v>150</v>
      </c>
      <c r="D126" s="515" t="s">
        <v>44</v>
      </c>
      <c r="E126" s="516"/>
      <c r="F126" s="517"/>
      <c r="G126" s="206">
        <f t="shared" ref="G126:G127" si="33">G125</f>
        <v>517.24580000000003</v>
      </c>
      <c r="H126" s="39"/>
      <c r="I126"/>
      <c r="J126"/>
      <c r="K126"/>
      <c r="L126"/>
      <c r="M126"/>
      <c r="N126"/>
      <c r="O126"/>
      <c r="P126" s="1"/>
      <c r="Q126"/>
      <c r="R126" s="1"/>
    </row>
    <row r="127" spans="1:18" ht="13.5" customHeight="1" thickBot="1" x14ac:dyDescent="0.3">
      <c r="A127" s="33"/>
      <c r="B127" s="518" t="s">
        <v>152</v>
      </c>
      <c r="C127" s="519"/>
      <c r="D127" s="519"/>
      <c r="E127" s="519"/>
      <c r="F127" s="520"/>
      <c r="G127" s="207">
        <f t="shared" si="33"/>
        <v>517.24580000000003</v>
      </c>
      <c r="H127" s="35"/>
      <c r="I127"/>
      <c r="J127"/>
      <c r="K127"/>
      <c r="L127"/>
      <c r="M127"/>
      <c r="N127"/>
      <c r="O127"/>
      <c r="P127" s="1"/>
      <c r="Q127"/>
      <c r="R127" s="1"/>
    </row>
    <row r="128" spans="1:18" ht="13.5" customHeight="1" thickBot="1" x14ac:dyDescent="0.3">
      <c r="A128" s="33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</row>
    <row r="129" spans="1:21" ht="16.5" thickBot="1" x14ac:dyDescent="0.3">
      <c r="A129" s="33"/>
      <c r="B129" s="489" t="s">
        <v>259</v>
      </c>
      <c r="C129" s="490"/>
      <c r="D129" s="490"/>
      <c r="E129" s="490"/>
      <c r="F129" s="490"/>
      <c r="G129" s="491"/>
      <c r="H129" s="349"/>
      <c r="I129"/>
      <c r="J129"/>
      <c r="K129"/>
      <c r="L129"/>
      <c r="M129"/>
      <c r="N129"/>
      <c r="O129"/>
      <c r="P129"/>
      <c r="Q129"/>
      <c r="R129"/>
    </row>
    <row r="130" spans="1:21" ht="13.5" customHeight="1" x14ac:dyDescent="0.25">
      <c r="A130" s="33"/>
      <c r="B130" s="208"/>
      <c r="C130" s="32"/>
      <c r="D130" s="32"/>
      <c r="E130" s="32"/>
      <c r="F130" s="32"/>
      <c r="G130" s="32"/>
      <c r="H130" s="32"/>
      <c r="I130"/>
      <c r="J130"/>
      <c r="K130"/>
      <c r="L130"/>
      <c r="M130"/>
      <c r="N130"/>
      <c r="O130"/>
      <c r="P130"/>
      <c r="Q130"/>
      <c r="R130"/>
    </row>
    <row r="131" spans="1:21" ht="13.5" customHeight="1" x14ac:dyDescent="0.25">
      <c r="A131" s="33"/>
      <c r="B131" s="22" t="s">
        <v>39</v>
      </c>
      <c r="C131" s="23" t="s">
        <v>4</v>
      </c>
      <c r="D131" s="23" t="s">
        <v>40</v>
      </c>
      <c r="E131" s="23" t="s">
        <v>41</v>
      </c>
      <c r="F131" s="23" t="s">
        <v>41</v>
      </c>
      <c r="G131" s="23" t="s">
        <v>44</v>
      </c>
      <c r="H131" s="172"/>
      <c r="I131"/>
      <c r="J131"/>
      <c r="K131"/>
      <c r="L131"/>
      <c r="M131"/>
      <c r="N131"/>
      <c r="O131"/>
      <c r="P131"/>
      <c r="Q131"/>
      <c r="R131"/>
    </row>
    <row r="132" spans="1:21" ht="15.75" x14ac:dyDescent="0.25">
      <c r="A132" s="33"/>
      <c r="B132" s="513" t="s">
        <v>153</v>
      </c>
      <c r="C132" s="24" t="s">
        <v>150</v>
      </c>
      <c r="D132" s="24" t="s">
        <v>154</v>
      </c>
      <c r="E132" s="24">
        <v>13</v>
      </c>
      <c r="F132" s="24">
        <v>24.2</v>
      </c>
      <c r="G132" s="25">
        <f>((E132*F132))</f>
        <v>314.59999999999997</v>
      </c>
      <c r="H132" s="39"/>
      <c r="I132"/>
      <c r="J132"/>
      <c r="K132"/>
      <c r="L132"/>
      <c r="M132"/>
      <c r="N132"/>
      <c r="O132"/>
      <c r="P132"/>
      <c r="Q132"/>
      <c r="R132"/>
    </row>
    <row r="133" spans="1:21" ht="15.75" x14ac:dyDescent="0.25">
      <c r="A133" s="33"/>
      <c r="B133" s="514"/>
      <c r="C133" s="24" t="s">
        <v>150</v>
      </c>
      <c r="D133" s="521" t="s">
        <v>44</v>
      </c>
      <c r="E133" s="522"/>
      <c r="F133" s="523"/>
      <c r="G133" s="25">
        <f t="shared" ref="G133:G134" si="34">G132</f>
        <v>314.59999999999997</v>
      </c>
      <c r="H133" s="39"/>
      <c r="I133"/>
      <c r="J133" s="1"/>
      <c r="K133" s="1"/>
      <c r="L133" s="1"/>
      <c r="M133" s="1"/>
      <c r="N133" s="1"/>
      <c r="O133" s="1"/>
      <c r="P133" s="1"/>
      <c r="Q133" s="1"/>
      <c r="R133" s="1"/>
    </row>
    <row r="134" spans="1:21" ht="13.5" customHeight="1" x14ac:dyDescent="0.25">
      <c r="A134" s="33"/>
      <c r="B134" s="524" t="s">
        <v>155</v>
      </c>
      <c r="C134" s="525"/>
      <c r="D134" s="525"/>
      <c r="E134" s="525"/>
      <c r="F134" s="526"/>
      <c r="G134" s="26">
        <f t="shared" si="34"/>
        <v>314.59999999999997</v>
      </c>
      <c r="H134" s="35"/>
      <c r="I134"/>
      <c r="J134" s="1"/>
      <c r="K134" s="1"/>
      <c r="L134" s="1"/>
      <c r="M134" s="1"/>
      <c r="N134" s="1"/>
      <c r="O134" s="1"/>
      <c r="P134" s="1"/>
      <c r="Q134" s="1"/>
      <c r="R134" s="1"/>
    </row>
    <row r="135" spans="1:21" customFormat="1" ht="13.5" customHeight="1" x14ac:dyDescent="0.2"/>
    <row r="136" spans="1:21" customFormat="1" ht="13.5" customHeight="1" x14ac:dyDescent="0.2"/>
    <row r="137" spans="1:21" customFormat="1" ht="13.5" customHeight="1" x14ac:dyDescent="0.2"/>
    <row r="138" spans="1:21" customFormat="1" ht="13.5" customHeight="1" thickBot="1" x14ac:dyDescent="0.3">
      <c r="A138" s="350"/>
      <c r="B138" s="350"/>
      <c r="C138" s="351"/>
      <c r="D138" s="351"/>
      <c r="E138" s="351"/>
      <c r="F138" s="351"/>
      <c r="G138" s="351"/>
      <c r="H138" s="317"/>
      <c r="J138" s="317"/>
      <c r="K138" s="317"/>
      <c r="L138" s="317"/>
      <c r="M138" s="317"/>
      <c r="N138" s="317"/>
      <c r="O138" s="317"/>
    </row>
    <row r="139" spans="1:21" ht="15.75" x14ac:dyDescent="0.25">
      <c r="A139" s="352"/>
      <c r="B139" s="552" t="s">
        <v>276</v>
      </c>
      <c r="C139" s="552"/>
      <c r="D139" s="552"/>
      <c r="E139" s="552"/>
      <c r="F139" s="353">
        <v>0.15</v>
      </c>
      <c r="G139" s="350"/>
      <c r="H139" s="28"/>
      <c r="I139" s="553" t="s">
        <v>277</v>
      </c>
      <c r="J139" s="553"/>
      <c r="K139" s="553"/>
      <c r="L139" s="553"/>
      <c r="M139" s="326">
        <v>0.15</v>
      </c>
      <c r="N139" s="384"/>
      <c r="O139" s="28"/>
      <c r="P139" s="553" t="s">
        <v>278</v>
      </c>
      <c r="Q139" s="553"/>
      <c r="R139" s="553"/>
      <c r="S139" s="553"/>
      <c r="T139" s="326">
        <v>0.2</v>
      </c>
      <c r="U139"/>
    </row>
    <row r="140" spans="1:21" ht="19.5" thickBot="1" x14ac:dyDescent="0.3">
      <c r="A140" s="352"/>
      <c r="B140" s="354" t="s">
        <v>279</v>
      </c>
      <c r="C140" s="354" t="s">
        <v>280</v>
      </c>
      <c r="D140" s="354" t="s">
        <v>281</v>
      </c>
      <c r="E140" s="354" t="s">
        <v>307</v>
      </c>
      <c r="F140" s="354" t="s">
        <v>282</v>
      </c>
      <c r="G140" s="350"/>
      <c r="H140" s="28"/>
      <c r="I140" s="327" t="s">
        <v>279</v>
      </c>
      <c r="J140" s="327" t="s">
        <v>283</v>
      </c>
      <c r="K140" s="327" t="s">
        <v>284</v>
      </c>
      <c r="L140" s="327" t="s">
        <v>300</v>
      </c>
      <c r="M140" s="327" t="s">
        <v>282</v>
      </c>
      <c r="N140" s="385"/>
      <c r="O140" s="28"/>
      <c r="P140" s="392" t="s">
        <v>279</v>
      </c>
      <c r="Q140" s="392" t="s">
        <v>280</v>
      </c>
      <c r="R140" s="392" t="s">
        <v>281</v>
      </c>
      <c r="S140" s="392" t="s">
        <v>300</v>
      </c>
      <c r="T140" s="392" t="s">
        <v>282</v>
      </c>
      <c r="U140"/>
    </row>
    <row r="141" spans="1:21" ht="16.5" thickBot="1" x14ac:dyDescent="0.3">
      <c r="A141" s="352"/>
      <c r="B141" s="355" t="s">
        <v>285</v>
      </c>
      <c r="C141" s="356">
        <v>4</v>
      </c>
      <c r="D141" s="356">
        <f>1.93+3+2.02+0.4+3+1.16+3+0.34+0.25+3+1.24+3+0.36+0.23+3+1.16+3+0.51+0.41+3+0.99+3+0.5+4.5+0.9+4.49</f>
        <v>48.390000000000008</v>
      </c>
      <c r="E141" s="356">
        <f>C141*D141</f>
        <v>193.56000000000003</v>
      </c>
      <c r="F141" s="356">
        <f>((3*2)*9)+(0.9*2)</f>
        <v>55.8</v>
      </c>
      <c r="G141" s="350"/>
      <c r="H141" s="28"/>
      <c r="I141" s="379" t="s">
        <v>286</v>
      </c>
      <c r="J141" s="379">
        <f>3*10</f>
        <v>30</v>
      </c>
      <c r="K141" s="379">
        <f>4.7+4.68</f>
        <v>9.379999999999999</v>
      </c>
      <c r="L141" s="379">
        <f>J141*K141</f>
        <v>281.39999999999998</v>
      </c>
      <c r="M141" s="379">
        <v>0</v>
      </c>
      <c r="N141" s="330"/>
      <c r="O141" s="28"/>
      <c r="P141" s="328" t="s">
        <v>134</v>
      </c>
      <c r="Q141" s="329">
        <v>3</v>
      </c>
      <c r="R141" s="329">
        <f>8.11+4.06+6.95+7.9+7.85+7.9+7.9+9.9+6.1+6.1+2.95</f>
        <v>75.719999999999985</v>
      </c>
      <c r="S141" s="329">
        <f t="shared" ref="S141:S142" si="35">Q141*R141</f>
        <v>227.15999999999997</v>
      </c>
      <c r="T141" s="329">
        <v>0</v>
      </c>
      <c r="U141"/>
    </row>
    <row r="142" spans="1:21" ht="16.5" thickBot="1" x14ac:dyDescent="0.3">
      <c r="A142" s="352"/>
      <c r="B142" s="357" t="s">
        <v>287</v>
      </c>
      <c r="C142" s="358">
        <v>3</v>
      </c>
      <c r="D142" s="358">
        <v>5.87</v>
      </c>
      <c r="E142" s="358">
        <f>C142*D142</f>
        <v>17.61</v>
      </c>
      <c r="F142" s="358">
        <v>0</v>
      </c>
      <c r="G142" s="350"/>
      <c r="H142" s="28"/>
      <c r="I142" s="554" t="s">
        <v>288</v>
      </c>
      <c r="J142" s="555"/>
      <c r="K142" s="556"/>
      <c r="L142" s="327">
        <f>SUM(L141)</f>
        <v>281.39999999999998</v>
      </c>
      <c r="M142" s="327">
        <f>SUM(M141)</f>
        <v>0</v>
      </c>
      <c r="N142" s="385"/>
      <c r="O142" s="28"/>
      <c r="P142" s="395" t="s">
        <v>134</v>
      </c>
      <c r="Q142" s="393">
        <v>3</v>
      </c>
      <c r="R142" s="393">
        <f>8.11+4.06+6.95+7.9+7.85+7.9+7.9+9.9+6.1+6.1+2.95</f>
        <v>75.719999999999985</v>
      </c>
      <c r="S142" s="393">
        <f t="shared" si="35"/>
        <v>227.15999999999997</v>
      </c>
      <c r="T142" s="393">
        <v>0</v>
      </c>
      <c r="U142"/>
    </row>
    <row r="143" spans="1:21" ht="16.5" thickBot="1" x14ac:dyDescent="0.3">
      <c r="A143" s="352"/>
      <c r="B143" s="357" t="s">
        <v>289</v>
      </c>
      <c r="C143" s="358">
        <v>3</v>
      </c>
      <c r="D143" s="358">
        <f>6.1+6.1</f>
        <v>12.2</v>
      </c>
      <c r="E143" s="358">
        <f t="shared" ref="E143:E147" si="36">C143*D143</f>
        <v>36.599999999999994</v>
      </c>
      <c r="F143" s="358">
        <f>0.9*3</f>
        <v>2.7</v>
      </c>
      <c r="G143" s="350"/>
      <c r="H143" s="28"/>
      <c r="I143" s="542" t="s">
        <v>290</v>
      </c>
      <c r="J143" s="543"/>
      <c r="K143" s="544"/>
      <c r="L143" s="557">
        <f>SUM(L142-M142)</f>
        <v>281.39999999999998</v>
      </c>
      <c r="M143" s="557"/>
      <c r="N143" s="385"/>
      <c r="O143" s="28"/>
      <c r="P143" s="554" t="s">
        <v>288</v>
      </c>
      <c r="Q143" s="555"/>
      <c r="R143" s="556"/>
      <c r="S143" s="327">
        <f>SUM(S141:S142)</f>
        <v>454.31999999999994</v>
      </c>
      <c r="T143" s="327">
        <f>SUM(T141:T142)</f>
        <v>0</v>
      </c>
      <c r="U143"/>
    </row>
    <row r="144" spans="1:21" ht="16.5" thickBot="1" x14ac:dyDescent="0.3">
      <c r="A144" s="352"/>
      <c r="B144" s="357" t="s">
        <v>291</v>
      </c>
      <c r="C144" s="358">
        <v>3</v>
      </c>
      <c r="D144" s="358">
        <f>6.1+6.1</f>
        <v>12.2</v>
      </c>
      <c r="E144" s="358">
        <f t="shared" si="36"/>
        <v>36.599999999999994</v>
      </c>
      <c r="F144" s="358">
        <v>0</v>
      </c>
      <c r="G144" s="350"/>
      <c r="H144" s="28"/>
      <c r="I144" s="330"/>
      <c r="J144" s="325"/>
      <c r="K144" s="325"/>
      <c r="L144" s="325"/>
      <c r="M144" s="330"/>
      <c r="N144" s="330"/>
      <c r="O144" s="28"/>
      <c r="P144" s="542" t="s">
        <v>290</v>
      </c>
      <c r="Q144" s="543"/>
      <c r="R144" s="544"/>
      <c r="S144" s="394">
        <f>SUM(S143-T143)</f>
        <v>454.31999999999994</v>
      </c>
      <c r="T144" s="394"/>
      <c r="U144"/>
    </row>
    <row r="145" spans="1:21" ht="19.5" thickBot="1" x14ac:dyDescent="0.3">
      <c r="A145" s="352"/>
      <c r="B145" s="357" t="s">
        <v>107</v>
      </c>
      <c r="C145" s="358">
        <v>4</v>
      </c>
      <c r="D145" s="358">
        <f>4.7+4.68</f>
        <v>9.379999999999999</v>
      </c>
      <c r="E145" s="358">
        <f t="shared" si="36"/>
        <v>37.519999999999996</v>
      </c>
      <c r="F145" s="358">
        <f>6*3</f>
        <v>18</v>
      </c>
      <c r="G145" s="350"/>
      <c r="H145" s="28"/>
      <c r="I145" s="545" t="s">
        <v>301</v>
      </c>
      <c r="J145" s="546"/>
      <c r="K145" s="546"/>
      <c r="L145" s="546"/>
      <c r="M145" s="547"/>
      <c r="N145" s="386"/>
      <c r="O145" s="28"/>
      <c r="P145" s="324"/>
      <c r="Q145" s="291"/>
      <c r="R145" s="291"/>
      <c r="S145" s="291"/>
      <c r="T145" s="324"/>
      <c r="U145"/>
    </row>
    <row r="146" spans="1:21" ht="19.5" thickBot="1" x14ac:dyDescent="0.3">
      <c r="A146" s="352"/>
      <c r="B146" s="357" t="s">
        <v>292</v>
      </c>
      <c r="C146" s="358">
        <v>3</v>
      </c>
      <c r="D146" s="358">
        <f>4.7+4.68+6.54+6.46</f>
        <v>22.38</v>
      </c>
      <c r="E146" s="358">
        <f t="shared" si="36"/>
        <v>67.14</v>
      </c>
      <c r="F146" s="358">
        <v>0</v>
      </c>
      <c r="G146" s="350"/>
      <c r="H146" s="28"/>
      <c r="I146" s="548" t="s">
        <v>293</v>
      </c>
      <c r="J146" s="548"/>
      <c r="K146" s="548"/>
      <c r="L146" s="331" t="s">
        <v>302</v>
      </c>
      <c r="M146" s="332">
        <f>1*1*M139</f>
        <v>0.15</v>
      </c>
      <c r="N146" s="387"/>
      <c r="O146" s="28"/>
      <c r="P146" s="545" t="s">
        <v>301</v>
      </c>
      <c r="Q146" s="546"/>
      <c r="R146" s="546"/>
      <c r="S146" s="546"/>
      <c r="T146" s="547"/>
      <c r="U146"/>
    </row>
    <row r="147" spans="1:21" ht="19.5" thickBot="1" x14ac:dyDescent="0.3">
      <c r="A147" s="352"/>
      <c r="B147" s="357" t="s">
        <v>292</v>
      </c>
      <c r="C147" s="358">
        <v>3</v>
      </c>
      <c r="D147" s="359">
        <f>4.7+4.68+6.54+6.46</f>
        <v>22.38</v>
      </c>
      <c r="E147" s="359">
        <f t="shared" si="36"/>
        <v>67.14</v>
      </c>
      <c r="F147" s="359">
        <v>0</v>
      </c>
      <c r="G147" s="350"/>
      <c r="H147" s="28"/>
      <c r="I147" s="549"/>
      <c r="J147" s="549"/>
      <c r="K147" s="549"/>
      <c r="L147" s="550">
        <v>0.01</v>
      </c>
      <c r="M147" s="551"/>
      <c r="N147" s="388"/>
      <c r="O147" s="28"/>
      <c r="P147" s="548" t="s">
        <v>293</v>
      </c>
      <c r="Q147" s="548"/>
      <c r="R147" s="548"/>
      <c r="S147" s="331" t="s">
        <v>302</v>
      </c>
      <c r="T147" s="332">
        <f>1*1*T139</f>
        <v>0.2</v>
      </c>
      <c r="U147"/>
    </row>
    <row r="148" spans="1:21" ht="13.5" customHeight="1" thickBot="1" x14ac:dyDescent="0.3">
      <c r="A148" s="352"/>
      <c r="B148" s="570" t="s">
        <v>288</v>
      </c>
      <c r="C148" s="571"/>
      <c r="D148" s="572"/>
      <c r="E148" s="354">
        <f>SUM(E141:E147)</f>
        <v>456.16999999999996</v>
      </c>
      <c r="F148" s="354">
        <f>SUM(F141:F147)</f>
        <v>76.5</v>
      </c>
      <c r="G148" s="350"/>
      <c r="H148" s="28"/>
      <c r="I148" s="573"/>
      <c r="J148" s="573"/>
      <c r="K148" s="573"/>
      <c r="L148" s="333"/>
      <c r="M148" s="334"/>
      <c r="N148" s="389"/>
      <c r="O148" s="28"/>
      <c r="P148" s="549"/>
      <c r="Q148" s="549"/>
      <c r="R148" s="549"/>
      <c r="S148" s="550">
        <v>0.01</v>
      </c>
      <c r="T148" s="551"/>
      <c r="U148"/>
    </row>
    <row r="149" spans="1:21" ht="16.5" thickBot="1" x14ac:dyDescent="0.3">
      <c r="A149" s="352"/>
      <c r="B149" s="576" t="s">
        <v>290</v>
      </c>
      <c r="C149" s="577"/>
      <c r="D149" s="578"/>
      <c r="E149" s="579">
        <f>SUM(E148-F148)</f>
        <v>379.66999999999996</v>
      </c>
      <c r="F149" s="579"/>
      <c r="G149" s="350"/>
      <c r="H149" s="28"/>
      <c r="I149" s="574"/>
      <c r="J149" s="574"/>
      <c r="K149" s="574"/>
      <c r="L149" s="335"/>
      <c r="M149" s="336" t="s">
        <v>294</v>
      </c>
      <c r="N149" s="336"/>
      <c r="O149" s="28"/>
      <c r="P149" s="573"/>
      <c r="Q149" s="573"/>
      <c r="R149" s="573"/>
      <c r="S149" s="333"/>
      <c r="T149" s="334"/>
      <c r="U149"/>
    </row>
    <row r="150" spans="1:21" ht="16.5" thickBot="1" x14ac:dyDescent="0.3">
      <c r="A150" s="352"/>
      <c r="B150" s="360"/>
      <c r="C150" s="351"/>
      <c r="D150" s="351"/>
      <c r="E150" s="351"/>
      <c r="F150" s="360"/>
      <c r="G150" s="350"/>
      <c r="H150" s="28"/>
      <c r="I150" s="574"/>
      <c r="J150" s="574"/>
      <c r="K150" s="574"/>
      <c r="L150" s="335"/>
      <c r="M150" s="336"/>
      <c r="N150" s="336"/>
      <c r="O150" s="28"/>
      <c r="P150" s="574"/>
      <c r="Q150" s="574"/>
      <c r="R150" s="574"/>
      <c r="S150" s="335"/>
      <c r="T150" s="336" t="s">
        <v>294</v>
      </c>
      <c r="U150"/>
    </row>
    <row r="151" spans="1:21" ht="18.75" thickBot="1" x14ac:dyDescent="0.3">
      <c r="A151" s="352"/>
      <c r="B151" s="580" t="s">
        <v>308</v>
      </c>
      <c r="C151" s="581"/>
      <c r="D151" s="581"/>
      <c r="E151" s="581"/>
      <c r="F151" s="582"/>
      <c r="G151" s="350"/>
      <c r="H151" s="28"/>
      <c r="I151" s="574"/>
      <c r="J151" s="574"/>
      <c r="K151" s="574"/>
      <c r="L151" s="337"/>
      <c r="M151" s="338" t="s">
        <v>295</v>
      </c>
      <c r="N151" s="336"/>
      <c r="O151" s="28"/>
      <c r="P151" s="574"/>
      <c r="Q151" s="574"/>
      <c r="R151" s="574"/>
      <c r="S151" s="335"/>
      <c r="T151" s="336"/>
      <c r="U151"/>
    </row>
    <row r="152" spans="1:21" ht="19.5" thickBot="1" x14ac:dyDescent="0.3">
      <c r="A152" s="352"/>
      <c r="B152" s="583" t="s">
        <v>293</v>
      </c>
      <c r="C152" s="583"/>
      <c r="D152" s="583"/>
      <c r="E152" s="361" t="s">
        <v>309</v>
      </c>
      <c r="F152" s="362">
        <f>1*1*F139</f>
        <v>0.15</v>
      </c>
      <c r="G152" s="350"/>
      <c r="H152" s="28"/>
      <c r="I152" s="574"/>
      <c r="J152" s="574"/>
      <c r="K152" s="574"/>
      <c r="L152" s="331" t="s">
        <v>303</v>
      </c>
      <c r="M152" s="332">
        <f>(I155+L147)*(K155+L147)</f>
        <v>1.8199999999999997E-2</v>
      </c>
      <c r="N152" s="387"/>
      <c r="O152" s="28"/>
      <c r="P152" s="574"/>
      <c r="Q152" s="574"/>
      <c r="R152" s="574"/>
      <c r="S152" s="337"/>
      <c r="T152" s="338" t="s">
        <v>295</v>
      </c>
      <c r="U152"/>
    </row>
    <row r="153" spans="1:21" ht="19.5" thickBot="1" x14ac:dyDescent="0.3">
      <c r="A153" s="352"/>
      <c r="B153" s="584"/>
      <c r="C153" s="584"/>
      <c r="D153" s="584"/>
      <c r="E153" s="585">
        <v>0.01</v>
      </c>
      <c r="F153" s="586"/>
      <c r="G153" s="350"/>
      <c r="H153" s="28"/>
      <c r="I153" s="574"/>
      <c r="J153" s="574"/>
      <c r="K153" s="574"/>
      <c r="L153" s="339">
        <v>1</v>
      </c>
      <c r="M153" s="340">
        <f>L153/M152</f>
        <v>54.945054945054956</v>
      </c>
      <c r="N153" s="390"/>
      <c r="O153" s="28"/>
      <c r="P153" s="574"/>
      <c r="Q153" s="574"/>
      <c r="R153" s="574"/>
      <c r="S153" s="331" t="s">
        <v>303</v>
      </c>
      <c r="T153" s="332">
        <f>(P156+S148)*(R156+S148)</f>
        <v>3.4099999999999998E-2</v>
      </c>
      <c r="U153"/>
    </row>
    <row r="154" spans="1:21" ht="18.75" x14ac:dyDescent="0.25">
      <c r="A154" s="352"/>
      <c r="B154" s="566"/>
      <c r="C154" s="587"/>
      <c r="D154" s="567"/>
      <c r="E154" s="363"/>
      <c r="F154" s="364"/>
      <c r="G154" s="350"/>
      <c r="H154" s="28"/>
      <c r="I154" s="575"/>
      <c r="J154" s="575"/>
      <c r="K154" s="575"/>
      <c r="L154" s="341" t="s">
        <v>304</v>
      </c>
      <c r="M154" s="342">
        <f>I155*J155*K155*M153</f>
        <v>0.12362637362637365</v>
      </c>
      <c r="N154" s="391"/>
      <c r="O154" s="28"/>
      <c r="P154" s="574"/>
      <c r="Q154" s="574"/>
      <c r="R154" s="574"/>
      <c r="S154" s="339">
        <v>1</v>
      </c>
      <c r="T154" s="340">
        <f>S154/T153</f>
        <v>29.325513196480941</v>
      </c>
      <c r="U154"/>
    </row>
    <row r="155" spans="1:21" ht="19.5" thickBot="1" x14ac:dyDescent="0.3">
      <c r="A155" s="352"/>
      <c r="B155" s="588"/>
      <c r="C155" s="589"/>
      <c r="D155" s="590"/>
      <c r="E155" s="365"/>
      <c r="F155" s="366" t="s">
        <v>294</v>
      </c>
      <c r="G155" s="350"/>
      <c r="H155" s="28"/>
      <c r="I155" s="343">
        <v>0.06</v>
      </c>
      <c r="J155" s="344">
        <v>0.15</v>
      </c>
      <c r="K155" s="345">
        <v>0.25</v>
      </c>
      <c r="L155" s="346" t="s">
        <v>305</v>
      </c>
      <c r="M155" s="347">
        <f>M146-M154</f>
        <v>2.6373626373626349E-2</v>
      </c>
      <c r="N155" s="391"/>
      <c r="O155" s="28"/>
      <c r="P155" s="575"/>
      <c r="Q155" s="575"/>
      <c r="R155" s="575"/>
      <c r="S155" s="341" t="s">
        <v>304</v>
      </c>
      <c r="T155" s="342">
        <f>P156*Q156*R156*T154</f>
        <v>0.17595307917888567</v>
      </c>
      <c r="U155"/>
    </row>
    <row r="156" spans="1:21" ht="19.5" thickBot="1" x14ac:dyDescent="0.3">
      <c r="A156" s="352"/>
      <c r="B156" s="588"/>
      <c r="C156" s="589"/>
      <c r="D156" s="590"/>
      <c r="E156" s="365"/>
      <c r="F156" s="366"/>
      <c r="G156" s="350"/>
      <c r="H156"/>
      <c r="I156" s="325"/>
      <c r="J156" s="325"/>
      <c r="K156" s="325"/>
      <c r="L156" s="325"/>
      <c r="M156" s="325"/>
      <c r="N156" s="325"/>
      <c r="O156" s="28"/>
      <c r="P156" s="343">
        <v>0.1</v>
      </c>
      <c r="Q156" s="344">
        <v>0.2</v>
      </c>
      <c r="R156" s="345">
        <v>0.3</v>
      </c>
      <c r="S156" s="346" t="s">
        <v>305</v>
      </c>
      <c r="T156" s="347">
        <f>T147-T155</f>
        <v>2.4046920821114343E-2</v>
      </c>
      <c r="U156"/>
    </row>
    <row r="157" spans="1:21" ht="16.5" thickBot="1" x14ac:dyDescent="0.3">
      <c r="A157" s="352"/>
      <c r="B157" s="588"/>
      <c r="C157" s="589"/>
      <c r="D157" s="590"/>
      <c r="E157" s="367"/>
      <c r="F157" s="368" t="s">
        <v>295</v>
      </c>
      <c r="G157" s="350"/>
      <c r="H157"/>
      <c r="I157" s="330"/>
      <c r="J157" s="591" t="s">
        <v>296</v>
      </c>
      <c r="K157" s="592"/>
      <c r="L157" s="593"/>
      <c r="M157" s="325"/>
      <c r="N157" s="325"/>
      <c r="O157"/>
      <c r="P157" s="325"/>
      <c r="Q157" s="325"/>
      <c r="R157" s="325"/>
      <c r="S157" s="325"/>
      <c r="T157" s="325"/>
      <c r="U157"/>
    </row>
    <row r="158" spans="1:21" ht="18.75" thickBot="1" x14ac:dyDescent="0.3">
      <c r="A158" s="352"/>
      <c r="B158" s="588"/>
      <c r="C158" s="589"/>
      <c r="D158" s="590"/>
      <c r="E158" s="361" t="s">
        <v>310</v>
      </c>
      <c r="F158" s="362">
        <f>(B161+E153)*(D161+E153)</f>
        <v>1.8199999999999997E-2</v>
      </c>
      <c r="G158" s="350"/>
      <c r="H158"/>
      <c r="I158" s="330"/>
      <c r="J158" s="594"/>
      <c r="K158" s="595"/>
      <c r="L158" s="596"/>
      <c r="M158" s="325"/>
      <c r="N158" s="325"/>
      <c r="O158"/>
      <c r="P158" s="330"/>
      <c r="Q158" s="591" t="s">
        <v>297</v>
      </c>
      <c r="R158" s="592"/>
      <c r="S158" s="593"/>
      <c r="T158" s="325"/>
      <c r="U158"/>
    </row>
    <row r="159" spans="1:21" ht="16.5" thickBot="1" x14ac:dyDescent="0.3">
      <c r="A159" s="352"/>
      <c r="B159" s="588"/>
      <c r="C159" s="589"/>
      <c r="D159" s="590"/>
      <c r="E159" s="369">
        <v>1</v>
      </c>
      <c r="F159" s="370">
        <f>E159/F158</f>
        <v>54.945054945054956</v>
      </c>
      <c r="G159" s="350"/>
      <c r="H159"/>
      <c r="I159" s="330"/>
      <c r="J159" s="597" t="s">
        <v>298</v>
      </c>
      <c r="K159" s="598"/>
      <c r="L159" s="332">
        <f>L143*M153</f>
        <v>15461.538461538463</v>
      </c>
      <c r="M159" s="325"/>
      <c r="N159" s="325"/>
      <c r="O159"/>
      <c r="P159" s="330"/>
      <c r="Q159" s="594"/>
      <c r="R159" s="595"/>
      <c r="S159" s="596"/>
      <c r="T159" s="325"/>
      <c r="U159"/>
    </row>
    <row r="160" spans="1:21" ht="19.5" thickBot="1" x14ac:dyDescent="0.3">
      <c r="A160" s="352"/>
      <c r="B160" s="588"/>
      <c r="C160" s="589"/>
      <c r="D160" s="590"/>
      <c r="E160" s="371" t="s">
        <v>311</v>
      </c>
      <c r="F160" s="372">
        <f>B161*C161*D161*F159</f>
        <v>0.12362637362637365</v>
      </c>
      <c r="G160" s="350"/>
      <c r="H160"/>
      <c r="I160" s="330"/>
      <c r="J160" s="558" t="s">
        <v>306</v>
      </c>
      <c r="K160" s="559"/>
      <c r="L160" s="348">
        <f>L143*M155</f>
        <v>7.4215384615384545</v>
      </c>
      <c r="M160" s="325"/>
      <c r="N160" s="325"/>
      <c r="O160"/>
      <c r="P160" s="330"/>
      <c r="Q160" s="597" t="s">
        <v>298</v>
      </c>
      <c r="R160" s="598"/>
      <c r="S160" s="332">
        <f>S144*T154</f>
        <v>13323.167155425219</v>
      </c>
      <c r="T160" s="325"/>
      <c r="U160"/>
    </row>
    <row r="161" spans="1:21" ht="19.5" thickBot="1" x14ac:dyDescent="0.3">
      <c r="A161" s="352"/>
      <c r="B161" s="373">
        <v>0.06</v>
      </c>
      <c r="C161" s="374">
        <v>0.15</v>
      </c>
      <c r="D161" s="375">
        <v>0.25</v>
      </c>
      <c r="E161" s="376" t="s">
        <v>312</v>
      </c>
      <c r="F161" s="377">
        <f>F152-F160</f>
        <v>2.6373626373626349E-2</v>
      </c>
      <c r="G161" s="350"/>
      <c r="H161"/>
      <c r="I161" s="317"/>
      <c r="J161" s="317"/>
      <c r="K161" s="317"/>
      <c r="L161" s="317"/>
      <c r="M161" s="317"/>
      <c r="N161" s="317"/>
      <c r="O161"/>
      <c r="P161" s="330"/>
      <c r="Q161" s="558" t="s">
        <v>306</v>
      </c>
      <c r="R161" s="559"/>
      <c r="S161" s="348">
        <f>S144*T156</f>
        <v>10.924997067448666</v>
      </c>
      <c r="T161" s="325"/>
      <c r="U161"/>
    </row>
    <row r="162" spans="1:21" ht="13.5" customHeight="1" thickBot="1" x14ac:dyDescent="0.3">
      <c r="A162" s="350"/>
      <c r="B162" s="351"/>
      <c r="C162" s="351"/>
      <c r="D162" s="351"/>
      <c r="E162" s="351"/>
      <c r="F162" s="351"/>
      <c r="G162" s="350"/>
      <c r="H162"/>
      <c r="I162" s="317"/>
      <c r="J162" s="317"/>
      <c r="K162" s="317"/>
      <c r="L162" s="317"/>
      <c r="M162" s="317"/>
      <c r="N162" s="317"/>
      <c r="O162"/>
      <c r="P162"/>
      <c r="Q162"/>
      <c r="R162"/>
      <c r="S162"/>
      <c r="T162"/>
      <c r="U162"/>
    </row>
    <row r="163" spans="1:21" ht="15.75" x14ac:dyDescent="0.25">
      <c r="A163" s="350"/>
      <c r="B163" s="360"/>
      <c r="C163" s="560" t="s">
        <v>299</v>
      </c>
      <c r="D163" s="561"/>
      <c r="E163" s="562"/>
      <c r="F163" s="351"/>
      <c r="G163" s="350"/>
      <c r="H163"/>
      <c r="I163" s="317"/>
      <c r="J163" s="317"/>
      <c r="K163" s="317"/>
      <c r="L163" s="317"/>
      <c r="M163" s="317"/>
      <c r="N163" s="317"/>
      <c r="O163"/>
      <c r="P163"/>
      <c r="Q163"/>
      <c r="R163"/>
      <c r="S163"/>
      <c r="T163"/>
      <c r="U163"/>
    </row>
    <row r="164" spans="1:21" ht="16.5" thickBot="1" x14ac:dyDescent="0.3">
      <c r="A164" s="350"/>
      <c r="B164" s="360"/>
      <c r="C164" s="563"/>
      <c r="D164" s="564"/>
      <c r="E164" s="565"/>
      <c r="F164" s="351"/>
      <c r="G164" s="350"/>
      <c r="H164"/>
      <c r="I164" s="317"/>
      <c r="J164" s="317"/>
      <c r="K164" s="317"/>
      <c r="L164" s="317"/>
      <c r="M164" s="317"/>
      <c r="N164" s="317"/>
      <c r="O164"/>
      <c r="P164"/>
      <c r="Q164"/>
      <c r="R164"/>
      <c r="S164"/>
      <c r="T164"/>
      <c r="U164"/>
    </row>
    <row r="165" spans="1:21" ht="15.75" x14ac:dyDescent="0.25">
      <c r="A165" s="350"/>
      <c r="B165" s="360"/>
      <c r="C165" s="566" t="s">
        <v>298</v>
      </c>
      <c r="D165" s="567"/>
      <c r="E165" s="362">
        <f>E149*F159</f>
        <v>20860.989010989011</v>
      </c>
      <c r="F165" s="351"/>
      <c r="G165" s="350"/>
      <c r="H165"/>
      <c r="I165" s="317"/>
      <c r="J165" s="317"/>
      <c r="K165" s="317"/>
      <c r="L165" s="317"/>
      <c r="M165" s="317"/>
      <c r="N165" s="317"/>
      <c r="O165"/>
      <c r="P165"/>
      <c r="Q165"/>
      <c r="R165"/>
      <c r="S165"/>
      <c r="T165"/>
      <c r="U165"/>
    </row>
    <row r="166" spans="1:21" ht="18.75" thickBot="1" x14ac:dyDescent="0.3">
      <c r="A166" s="350"/>
      <c r="B166" s="360"/>
      <c r="C166" s="568" t="s">
        <v>313</v>
      </c>
      <c r="D166" s="569"/>
      <c r="E166" s="378">
        <f>E149*F161</f>
        <v>10.013274725274716</v>
      </c>
      <c r="F166" s="351"/>
      <c r="G166" s="350"/>
      <c r="H166"/>
      <c r="I166" s="317"/>
      <c r="J166" s="317"/>
      <c r="K166" s="317"/>
      <c r="L166" s="317"/>
      <c r="M166" s="317"/>
      <c r="N166" s="317"/>
      <c r="O166"/>
      <c r="P166"/>
      <c r="Q166"/>
      <c r="R166"/>
      <c r="S166"/>
      <c r="T166"/>
      <c r="U166"/>
    </row>
    <row r="167" spans="1:21" ht="13.5" customHeight="1" x14ac:dyDescent="0.25">
      <c r="A167" s="350"/>
      <c r="B167" s="351"/>
      <c r="C167" s="350"/>
      <c r="D167" s="350"/>
      <c r="E167" s="350"/>
      <c r="F167" s="351"/>
      <c r="G167" s="350"/>
      <c r="H167"/>
      <c r="I167" s="317"/>
      <c r="J167" s="317"/>
      <c r="K167" s="317"/>
      <c r="L167" s="317"/>
      <c r="M167" s="317"/>
      <c r="N167" s="317"/>
      <c r="O167"/>
      <c r="P167"/>
      <c r="Q167"/>
      <c r="R167"/>
      <c r="S167"/>
      <c r="T167"/>
      <c r="U167"/>
    </row>
    <row r="168" spans="1:21" ht="13.5" customHeight="1" x14ac:dyDescent="0.2"/>
    <row r="169" spans="1:21" ht="13.5" customHeight="1" x14ac:dyDescent="0.2"/>
    <row r="170" spans="1:21" ht="13.5" customHeight="1" x14ac:dyDescent="0.2"/>
    <row r="171" spans="1:21" ht="13.5" customHeight="1" x14ac:dyDescent="0.2"/>
    <row r="172" spans="1:21" ht="13.5" customHeight="1" x14ac:dyDescent="0.2"/>
    <row r="173" spans="1:21" ht="13.5" customHeight="1" x14ac:dyDescent="0.2"/>
    <row r="174" spans="1:21" ht="13.5" customHeight="1" x14ac:dyDescent="0.2"/>
    <row r="175" spans="1:21" ht="13.5" customHeight="1" x14ac:dyDescent="0.2"/>
    <row r="176" spans="1:21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</sheetData>
  <mergeCells count="114">
    <mergeCell ref="Q161:R161"/>
    <mergeCell ref="C163:E164"/>
    <mergeCell ref="C165:D165"/>
    <mergeCell ref="C166:D166"/>
    <mergeCell ref="B148:D148"/>
    <mergeCell ref="I148:K154"/>
    <mergeCell ref="S148:T148"/>
    <mergeCell ref="B149:D149"/>
    <mergeCell ref="E149:F149"/>
    <mergeCell ref="P149:R155"/>
    <mergeCell ref="B151:F151"/>
    <mergeCell ref="B152:D153"/>
    <mergeCell ref="E153:F153"/>
    <mergeCell ref="B154:D160"/>
    <mergeCell ref="J157:L158"/>
    <mergeCell ref="Q158:S159"/>
    <mergeCell ref="J159:K159"/>
    <mergeCell ref="J160:K160"/>
    <mergeCell ref="Q160:R160"/>
    <mergeCell ref="P144:R144"/>
    <mergeCell ref="I145:M145"/>
    <mergeCell ref="I146:K147"/>
    <mergeCell ref="P146:T146"/>
    <mergeCell ref="L147:M147"/>
    <mergeCell ref="P147:R148"/>
    <mergeCell ref="B139:E139"/>
    <mergeCell ref="I139:L139"/>
    <mergeCell ref="P139:S139"/>
    <mergeCell ref="I142:K142"/>
    <mergeCell ref="I143:K143"/>
    <mergeCell ref="L143:M143"/>
    <mergeCell ref="P143:R143"/>
    <mergeCell ref="C91:C92"/>
    <mergeCell ref="D91:D92"/>
    <mergeCell ref="G91:G92"/>
    <mergeCell ref="B99:L99"/>
    <mergeCell ref="B132:B133"/>
    <mergeCell ref="D126:F126"/>
    <mergeCell ref="B127:F127"/>
    <mergeCell ref="D133:F133"/>
    <mergeCell ref="B134:F134"/>
    <mergeCell ref="B122:G122"/>
    <mergeCell ref="B129:G129"/>
    <mergeCell ref="B94:B96"/>
    <mergeCell ref="B125:B126"/>
    <mergeCell ref="B102:B104"/>
    <mergeCell ref="B105:I105"/>
    <mergeCell ref="B108:B114"/>
    <mergeCell ref="C108:C109"/>
    <mergeCell ref="D108:D109"/>
    <mergeCell ref="G108:G109"/>
    <mergeCell ref="C110:C111"/>
    <mergeCell ref="D110:D111"/>
    <mergeCell ref="G110:G111"/>
    <mergeCell ref="C112:C114"/>
    <mergeCell ref="D112:D114"/>
    <mergeCell ref="B2:Q2"/>
    <mergeCell ref="B6:B20"/>
    <mergeCell ref="B35:B38"/>
    <mergeCell ref="E4:I4"/>
    <mergeCell ref="J4:L4"/>
    <mergeCell ref="B21:P21"/>
    <mergeCell ref="D4:D5"/>
    <mergeCell ref="C4:C5"/>
    <mergeCell ref="B4:B5"/>
    <mergeCell ref="P4:P5"/>
    <mergeCell ref="Q4:Q5"/>
    <mergeCell ref="D38:I38"/>
    <mergeCell ref="B3:Q3"/>
    <mergeCell ref="D20:O20"/>
    <mergeCell ref="D87:D88"/>
    <mergeCell ref="G87:G88"/>
    <mergeCell ref="C89:C90"/>
    <mergeCell ref="D89:D90"/>
    <mergeCell ref="G89:G90"/>
    <mergeCell ref="C61:C62"/>
    <mergeCell ref="B39:I39"/>
    <mergeCell ref="B53:B56"/>
    <mergeCell ref="B24:B32"/>
    <mergeCell ref="D32:G32"/>
    <mergeCell ref="B42:B51"/>
    <mergeCell ref="D51:G51"/>
    <mergeCell ref="C42:C44"/>
    <mergeCell ref="D42:D44"/>
    <mergeCell ref="C45:C47"/>
    <mergeCell ref="D45:D47"/>
    <mergeCell ref="C48:C50"/>
    <mergeCell ref="D48:D50"/>
    <mergeCell ref="B59:L59"/>
    <mergeCell ref="B61:B62"/>
    <mergeCell ref="B116:B120"/>
    <mergeCell ref="L42:L44"/>
    <mergeCell ref="L45:L47"/>
    <mergeCell ref="L48:L50"/>
    <mergeCell ref="M4:O4"/>
    <mergeCell ref="D61:D62"/>
    <mergeCell ref="L61:L62"/>
    <mergeCell ref="E62:G62"/>
    <mergeCell ref="I62:K62"/>
    <mergeCell ref="B63:L63"/>
    <mergeCell ref="B64:B78"/>
    <mergeCell ref="D78:K78"/>
    <mergeCell ref="G112:G114"/>
    <mergeCell ref="B81:B92"/>
    <mergeCell ref="C81:C82"/>
    <mergeCell ref="D81:D82"/>
    <mergeCell ref="G81:G82"/>
    <mergeCell ref="C83:C84"/>
    <mergeCell ref="D83:D84"/>
    <mergeCell ref="G83:G84"/>
    <mergeCell ref="C85:C86"/>
    <mergeCell ref="D85:D86"/>
    <mergeCell ref="G85:G86"/>
    <mergeCell ref="C87:C88"/>
  </mergeCells>
  <phoneticPr fontId="14" type="noConversion"/>
  <pageMargins left="0.7" right="0.7" top="0.75" bottom="0.75" header="0" footer="0"/>
  <pageSetup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8825F-DF8C-4765-8786-1C81F241BD8B}">
  <dimension ref="A1:Z1000"/>
  <sheetViews>
    <sheetView workbookViewId="0">
      <selection activeCell="B18" sqref="B18:E18"/>
    </sheetView>
  </sheetViews>
  <sheetFormatPr baseColWidth="10" defaultColWidth="12.625" defaultRowHeight="14.25" x14ac:dyDescent="0.2"/>
  <cols>
    <col min="1" max="7" width="10" customWidth="1"/>
    <col min="8" max="8" width="9.125" customWidth="1"/>
    <col min="9" max="9" width="15" customWidth="1"/>
    <col min="10" max="26" width="10" customWidth="1"/>
  </cols>
  <sheetData>
    <row r="1" spans="1:11" ht="15" x14ac:dyDescent="0.25">
      <c r="A1" s="606" t="s">
        <v>156</v>
      </c>
      <c r="B1" s="607"/>
      <c r="C1" s="607"/>
      <c r="D1" s="607"/>
      <c r="E1" s="607"/>
      <c r="F1" s="607"/>
      <c r="G1" s="607"/>
      <c r="H1" s="607"/>
      <c r="I1" s="607"/>
      <c r="J1" s="608"/>
      <c r="K1" s="7"/>
    </row>
    <row r="2" spans="1:11" ht="15" x14ac:dyDescent="0.25">
      <c r="A2" s="609"/>
      <c r="B2" s="610"/>
      <c r="C2" s="610"/>
      <c r="D2" s="610"/>
      <c r="E2" s="610"/>
      <c r="F2" s="610"/>
      <c r="G2" s="610"/>
      <c r="H2" s="610"/>
      <c r="I2" s="610"/>
      <c r="J2" s="611"/>
      <c r="K2" s="7"/>
    </row>
    <row r="3" spans="1:11" ht="15" x14ac:dyDescent="0.25">
      <c r="A3" s="609"/>
      <c r="B3" s="605"/>
      <c r="C3" s="605"/>
      <c r="D3" s="605"/>
      <c r="E3" s="605"/>
      <c r="F3" s="605"/>
      <c r="G3" s="605"/>
      <c r="H3" s="605"/>
      <c r="I3" s="605"/>
      <c r="J3" s="611"/>
      <c r="K3" s="7"/>
    </row>
    <row r="4" spans="1:11" ht="15" x14ac:dyDescent="0.25">
      <c r="A4" s="9"/>
      <c r="B4" s="52" t="s">
        <v>157</v>
      </c>
      <c r="C4" s="612" t="s">
        <v>124</v>
      </c>
      <c r="D4" s="613"/>
      <c r="E4" s="613"/>
      <c r="F4" s="613"/>
      <c r="G4" s="613"/>
      <c r="H4" s="613"/>
      <c r="I4" s="53" t="s">
        <v>158</v>
      </c>
      <c r="J4" s="12"/>
      <c r="K4" s="7"/>
    </row>
    <row r="5" spans="1:11" ht="15" x14ac:dyDescent="0.25">
      <c r="A5" s="9"/>
      <c r="B5" s="54" t="s">
        <v>170</v>
      </c>
      <c r="C5" s="614" t="s">
        <v>171</v>
      </c>
      <c r="D5" s="614"/>
      <c r="E5" s="614"/>
      <c r="F5" s="614"/>
      <c r="G5" s="614"/>
      <c r="H5" s="614"/>
      <c r="I5" s="54" t="s">
        <v>10</v>
      </c>
      <c r="J5" s="12"/>
      <c r="K5" s="7"/>
    </row>
    <row r="6" spans="1:11" ht="15" x14ac:dyDescent="0.25">
      <c r="A6" s="9"/>
      <c r="B6" s="69"/>
      <c r="C6" s="69"/>
      <c r="D6" s="69"/>
      <c r="E6" s="69"/>
      <c r="F6" s="69"/>
      <c r="G6" s="69"/>
      <c r="H6" s="69"/>
      <c r="I6" s="69"/>
      <c r="J6" s="12"/>
      <c r="K6" s="7"/>
    </row>
    <row r="7" spans="1:11" ht="15" x14ac:dyDescent="0.25">
      <c r="A7" s="9"/>
      <c r="B7" s="69"/>
      <c r="C7" s="69"/>
      <c r="D7" s="69"/>
      <c r="E7" s="69"/>
      <c r="F7" s="69"/>
      <c r="G7" s="69"/>
      <c r="H7" s="69"/>
      <c r="I7" s="69"/>
      <c r="J7" s="12"/>
      <c r="K7" s="7"/>
    </row>
    <row r="8" spans="1:11" ht="15" x14ac:dyDescent="0.25">
      <c r="A8" s="9"/>
      <c r="B8" s="603" t="s">
        <v>159</v>
      </c>
      <c r="C8" s="602"/>
      <c r="D8" s="602"/>
      <c r="E8" s="602"/>
      <c r="F8" s="602"/>
      <c r="G8" s="602"/>
      <c r="H8" s="602"/>
      <c r="I8" s="602"/>
      <c r="J8" s="12"/>
      <c r="K8" s="7"/>
    </row>
    <row r="9" spans="1:11" ht="25.5" x14ac:dyDescent="0.25">
      <c r="A9" s="9"/>
      <c r="B9" s="599" t="s">
        <v>124</v>
      </c>
      <c r="C9" s="600"/>
      <c r="D9" s="600"/>
      <c r="E9" s="600"/>
      <c r="F9" s="55" t="s">
        <v>123</v>
      </c>
      <c r="G9" s="55" t="s">
        <v>142</v>
      </c>
      <c r="H9" s="56" t="s">
        <v>160</v>
      </c>
      <c r="I9" s="55" t="s">
        <v>161</v>
      </c>
      <c r="J9" s="12"/>
      <c r="K9" s="7"/>
    </row>
    <row r="10" spans="1:11" ht="15" x14ac:dyDescent="0.25">
      <c r="A10" s="9"/>
      <c r="B10" s="601"/>
      <c r="C10" s="602"/>
      <c r="D10" s="602"/>
      <c r="E10" s="602"/>
      <c r="F10" s="54"/>
      <c r="G10" s="57"/>
      <c r="H10" s="58"/>
      <c r="I10" s="58">
        <f t="shared" ref="I10:I11" si="0">G10*H10</f>
        <v>0</v>
      </c>
      <c r="J10" s="12"/>
      <c r="K10" s="7"/>
    </row>
    <row r="11" spans="1:11" ht="15" x14ac:dyDescent="0.25">
      <c r="A11" s="9"/>
      <c r="B11" s="601"/>
      <c r="C11" s="602"/>
      <c r="D11" s="602"/>
      <c r="E11" s="602"/>
      <c r="F11" s="54"/>
      <c r="G11" s="57"/>
      <c r="H11" s="58"/>
      <c r="I11" s="58">
        <f t="shared" si="0"/>
        <v>0</v>
      </c>
      <c r="J11" s="12"/>
      <c r="K11" s="7"/>
    </row>
    <row r="12" spans="1:11" ht="15" x14ac:dyDescent="0.25">
      <c r="A12" s="9"/>
      <c r="B12" s="599" t="s">
        <v>163</v>
      </c>
      <c r="C12" s="600"/>
      <c r="D12" s="600"/>
      <c r="E12" s="600"/>
      <c r="F12" s="600"/>
      <c r="G12" s="600"/>
      <c r="H12" s="600"/>
      <c r="I12" s="59">
        <f>SUM(I10:I11)</f>
        <v>0</v>
      </c>
      <c r="J12" s="12"/>
      <c r="K12" s="7"/>
    </row>
    <row r="13" spans="1:11" ht="15" x14ac:dyDescent="0.25">
      <c r="A13" s="9"/>
      <c r="B13" s="615"/>
      <c r="C13" s="616"/>
      <c r="D13" s="616"/>
      <c r="E13" s="616"/>
      <c r="F13" s="616"/>
      <c r="G13" s="616"/>
      <c r="H13" s="616"/>
      <c r="I13" s="616"/>
      <c r="J13" s="12"/>
      <c r="K13" s="7"/>
    </row>
    <row r="14" spans="1:11" ht="15" x14ac:dyDescent="0.25">
      <c r="A14" s="9"/>
      <c r="B14" s="600"/>
      <c r="C14" s="600"/>
      <c r="D14" s="600"/>
      <c r="E14" s="600"/>
      <c r="F14" s="600"/>
      <c r="G14" s="600"/>
      <c r="H14" s="600"/>
      <c r="I14" s="600"/>
      <c r="J14" s="12"/>
      <c r="K14" s="7"/>
    </row>
    <row r="15" spans="1:11" ht="15" x14ac:dyDescent="0.25">
      <c r="A15" s="9"/>
      <c r="B15" s="603" t="s">
        <v>164</v>
      </c>
      <c r="C15" s="602"/>
      <c r="D15" s="602"/>
      <c r="E15" s="602"/>
      <c r="F15" s="602"/>
      <c r="G15" s="602"/>
      <c r="H15" s="602"/>
      <c r="I15" s="602"/>
      <c r="J15" s="12"/>
      <c r="K15" s="7"/>
    </row>
    <row r="16" spans="1:11" ht="25.5" x14ac:dyDescent="0.25">
      <c r="A16" s="9"/>
      <c r="B16" s="599" t="s">
        <v>124</v>
      </c>
      <c r="C16" s="600"/>
      <c r="D16" s="600"/>
      <c r="E16" s="600"/>
      <c r="F16" s="55" t="s">
        <v>123</v>
      </c>
      <c r="G16" s="55" t="s">
        <v>142</v>
      </c>
      <c r="H16" s="56" t="s">
        <v>160</v>
      </c>
      <c r="I16" s="55" t="s">
        <v>161</v>
      </c>
      <c r="J16" s="12"/>
      <c r="K16" s="7"/>
    </row>
    <row r="17" spans="1:11" ht="15" x14ac:dyDescent="0.25">
      <c r="A17" s="9"/>
      <c r="B17" s="617"/>
      <c r="C17" s="600"/>
      <c r="D17" s="600"/>
      <c r="E17" s="600"/>
      <c r="F17" s="54"/>
      <c r="G17" s="60"/>
      <c r="H17" s="61"/>
      <c r="I17" s="58">
        <f t="shared" ref="I17:I20" si="1">G17*H17</f>
        <v>0</v>
      </c>
      <c r="J17" s="12"/>
      <c r="K17" s="7"/>
    </row>
    <row r="18" spans="1:11" ht="15" x14ac:dyDescent="0.25">
      <c r="A18" s="9"/>
      <c r="B18" s="617"/>
      <c r="C18" s="600"/>
      <c r="D18" s="600"/>
      <c r="E18" s="600"/>
      <c r="F18" s="54"/>
      <c r="G18" s="57"/>
      <c r="H18" s="58"/>
      <c r="I18" s="58">
        <f t="shared" si="1"/>
        <v>0</v>
      </c>
      <c r="J18" s="12"/>
      <c r="K18" s="7"/>
    </row>
    <row r="19" spans="1:11" ht="15" x14ac:dyDescent="0.25">
      <c r="A19" s="9"/>
      <c r="B19" s="601"/>
      <c r="C19" s="602"/>
      <c r="D19" s="602"/>
      <c r="E19" s="602"/>
      <c r="F19" s="54"/>
      <c r="G19" s="62"/>
      <c r="H19" s="58"/>
      <c r="I19" s="58">
        <f t="shared" si="1"/>
        <v>0</v>
      </c>
      <c r="J19" s="12"/>
      <c r="K19" s="7"/>
    </row>
    <row r="20" spans="1:11" x14ac:dyDescent="0.2">
      <c r="A20" s="9"/>
      <c r="B20" s="601"/>
      <c r="C20" s="602"/>
      <c r="D20" s="602"/>
      <c r="E20" s="602"/>
      <c r="F20" s="54"/>
      <c r="G20" s="57"/>
      <c r="H20" s="58"/>
      <c r="I20" s="58">
        <f t="shared" si="1"/>
        <v>0</v>
      </c>
      <c r="J20" s="12"/>
      <c r="K20" s="8"/>
    </row>
    <row r="21" spans="1:11" ht="15.75" customHeight="1" x14ac:dyDescent="0.2">
      <c r="A21" s="9"/>
      <c r="B21" s="603" t="s">
        <v>163</v>
      </c>
      <c r="C21" s="602"/>
      <c r="D21" s="602"/>
      <c r="E21" s="602"/>
      <c r="F21" s="602"/>
      <c r="G21" s="602"/>
      <c r="H21" s="602"/>
      <c r="I21" s="59">
        <f>SUM(I17:I20)</f>
        <v>0</v>
      </c>
      <c r="J21" s="12"/>
      <c r="K21" s="8"/>
    </row>
    <row r="22" spans="1:11" ht="15.75" customHeight="1" x14ac:dyDescent="0.25">
      <c r="A22" s="9"/>
      <c r="B22" s="69"/>
      <c r="C22" s="69"/>
      <c r="D22" s="69"/>
      <c r="E22" s="69"/>
      <c r="F22" s="69"/>
      <c r="G22" s="69"/>
      <c r="H22" s="69"/>
      <c r="I22" s="69"/>
      <c r="J22" s="12"/>
      <c r="K22" s="7"/>
    </row>
    <row r="23" spans="1:11" ht="15.75" customHeight="1" x14ac:dyDescent="0.25">
      <c r="A23" s="9"/>
      <c r="B23" s="69"/>
      <c r="C23" s="69"/>
      <c r="D23" s="69"/>
      <c r="E23" s="69"/>
      <c r="F23" s="69"/>
      <c r="G23" s="69"/>
      <c r="H23" s="69"/>
      <c r="I23" s="69"/>
      <c r="J23" s="12"/>
      <c r="K23" s="7"/>
    </row>
    <row r="24" spans="1:11" ht="15.75" customHeight="1" x14ac:dyDescent="0.25">
      <c r="A24" s="9"/>
      <c r="B24" s="603" t="s">
        <v>166</v>
      </c>
      <c r="C24" s="602"/>
      <c r="D24" s="602"/>
      <c r="E24" s="602"/>
      <c r="F24" s="602"/>
      <c r="G24" s="602"/>
      <c r="H24" s="602"/>
      <c r="I24" s="602"/>
      <c r="J24" s="12"/>
      <c r="K24" s="7"/>
    </row>
    <row r="25" spans="1:11" ht="15.75" customHeight="1" x14ac:dyDescent="0.25">
      <c r="A25" s="9"/>
      <c r="B25" s="599" t="s">
        <v>124</v>
      </c>
      <c r="C25" s="600"/>
      <c r="D25" s="600"/>
      <c r="E25" s="600"/>
      <c r="F25" s="55" t="s">
        <v>123</v>
      </c>
      <c r="G25" s="55" t="s">
        <v>142</v>
      </c>
      <c r="H25" s="55" t="s">
        <v>160</v>
      </c>
      <c r="I25" s="55" t="s">
        <v>161</v>
      </c>
      <c r="J25" s="12"/>
      <c r="K25" s="7"/>
    </row>
    <row r="26" spans="1:11" ht="15.75" customHeight="1" x14ac:dyDescent="0.25">
      <c r="A26" s="9"/>
      <c r="B26" s="601" t="s">
        <v>172</v>
      </c>
      <c r="C26" s="602"/>
      <c r="D26" s="602"/>
      <c r="E26" s="602"/>
      <c r="F26" s="54"/>
      <c r="G26" s="63"/>
      <c r="H26" s="55"/>
      <c r="I26" s="55"/>
      <c r="J26" s="12"/>
      <c r="K26" s="7"/>
    </row>
    <row r="27" spans="1:11" ht="15.75" customHeight="1" x14ac:dyDescent="0.25">
      <c r="A27" s="9"/>
      <c r="B27" s="601" t="s">
        <v>172</v>
      </c>
      <c r="C27" s="602"/>
      <c r="D27" s="602"/>
      <c r="E27" s="602"/>
      <c r="F27" s="54"/>
      <c r="G27" s="64"/>
      <c r="H27" s="54"/>
      <c r="I27" s="55"/>
      <c r="J27" s="12"/>
      <c r="K27" s="7"/>
    </row>
    <row r="28" spans="1:11" ht="15.75" customHeight="1" x14ac:dyDescent="0.25">
      <c r="A28" s="9"/>
      <c r="B28" s="601" t="s">
        <v>172</v>
      </c>
      <c r="C28" s="602"/>
      <c r="D28" s="602"/>
      <c r="E28" s="602"/>
      <c r="F28" s="54"/>
      <c r="G28" s="65"/>
      <c r="H28" s="58"/>
      <c r="I28" s="55"/>
      <c r="J28" s="12"/>
      <c r="K28" s="7"/>
    </row>
    <row r="29" spans="1:11" ht="15.75" customHeight="1" x14ac:dyDescent="0.25">
      <c r="A29" s="9"/>
      <c r="B29" s="603" t="s">
        <v>163</v>
      </c>
      <c r="C29" s="602"/>
      <c r="D29" s="602"/>
      <c r="E29" s="602"/>
      <c r="F29" s="602"/>
      <c r="G29" s="602"/>
      <c r="H29" s="602"/>
      <c r="I29" s="59">
        <f>SUM(I26:I28)</f>
        <v>0</v>
      </c>
      <c r="J29" s="12"/>
      <c r="K29" s="7"/>
    </row>
    <row r="30" spans="1:11" ht="15.75" customHeight="1" x14ac:dyDescent="0.25">
      <c r="A30" s="9"/>
      <c r="B30" s="69"/>
      <c r="C30" s="69"/>
      <c r="D30" s="69"/>
      <c r="E30" s="69"/>
      <c r="F30" s="69"/>
      <c r="G30" s="69"/>
      <c r="H30" s="69"/>
      <c r="I30" s="69"/>
      <c r="J30" s="12"/>
      <c r="K30" s="7"/>
    </row>
    <row r="31" spans="1:11" ht="15.75" customHeight="1" x14ac:dyDescent="0.25">
      <c r="A31" s="9"/>
      <c r="B31" s="69"/>
      <c r="C31" s="69"/>
      <c r="D31" s="69"/>
      <c r="E31" s="69"/>
      <c r="F31" s="69"/>
      <c r="G31" s="69"/>
      <c r="H31" s="69"/>
      <c r="I31" s="69"/>
      <c r="J31" s="12"/>
      <c r="K31" s="7"/>
    </row>
    <row r="32" spans="1:11" ht="15.75" customHeight="1" x14ac:dyDescent="0.25">
      <c r="A32" s="9"/>
      <c r="B32" s="603" t="s">
        <v>167</v>
      </c>
      <c r="C32" s="602"/>
      <c r="D32" s="602"/>
      <c r="E32" s="602"/>
      <c r="F32" s="602"/>
      <c r="G32" s="602"/>
      <c r="H32" s="602"/>
      <c r="I32" s="602"/>
      <c r="J32" s="12"/>
      <c r="K32" s="7"/>
    </row>
    <row r="33" spans="1:26" ht="15.75" customHeight="1" x14ac:dyDescent="0.25">
      <c r="A33" s="9"/>
      <c r="B33" s="599" t="s">
        <v>124</v>
      </c>
      <c r="C33" s="600"/>
      <c r="D33" s="600"/>
      <c r="E33" s="600"/>
      <c r="F33" s="55" t="s">
        <v>123</v>
      </c>
      <c r="G33" s="55" t="s">
        <v>142</v>
      </c>
      <c r="H33" s="55" t="s">
        <v>160</v>
      </c>
      <c r="I33" s="55" t="s">
        <v>161</v>
      </c>
      <c r="J33" s="12"/>
      <c r="K33" s="7"/>
    </row>
    <row r="34" spans="1:26" ht="15.75" customHeight="1" x14ac:dyDescent="0.25">
      <c r="A34" s="9"/>
      <c r="B34" s="601"/>
      <c r="C34" s="602"/>
      <c r="D34" s="602"/>
      <c r="E34" s="602"/>
      <c r="F34" s="54"/>
      <c r="G34" s="60"/>
      <c r="H34" s="66"/>
      <c r="I34" s="58">
        <f t="shared" ref="I34:I35" si="2">G34*H34</f>
        <v>0</v>
      </c>
      <c r="J34" s="12"/>
      <c r="K34" s="7"/>
    </row>
    <row r="35" spans="1:26" ht="15.75" customHeight="1" x14ac:dyDescent="0.25">
      <c r="A35" s="9"/>
      <c r="B35" s="601"/>
      <c r="C35" s="602"/>
      <c r="D35" s="602"/>
      <c r="E35" s="602"/>
      <c r="F35" s="54"/>
      <c r="G35" s="60"/>
      <c r="H35" s="66"/>
      <c r="I35" s="58">
        <f t="shared" si="2"/>
        <v>0</v>
      </c>
      <c r="J35" s="12"/>
      <c r="K35" s="7"/>
    </row>
    <row r="36" spans="1:26" ht="15.75" customHeight="1" x14ac:dyDescent="0.25">
      <c r="A36" s="9"/>
      <c r="B36" s="603" t="s">
        <v>163</v>
      </c>
      <c r="C36" s="602"/>
      <c r="D36" s="602"/>
      <c r="E36" s="602"/>
      <c r="F36" s="602"/>
      <c r="G36" s="602"/>
      <c r="H36" s="602"/>
      <c r="I36" s="59">
        <f>SUM(I34:I35)</f>
        <v>0</v>
      </c>
      <c r="J36" s="12"/>
      <c r="K36" s="7"/>
    </row>
    <row r="37" spans="1:26" ht="15.75" customHeight="1" x14ac:dyDescent="0.25">
      <c r="A37" s="9"/>
      <c r="B37" s="70"/>
      <c r="C37" s="70"/>
      <c r="D37" s="70"/>
      <c r="E37" s="70"/>
      <c r="F37" s="70"/>
      <c r="G37" s="70"/>
      <c r="H37" s="70"/>
      <c r="I37" s="71"/>
      <c r="J37" s="12"/>
      <c r="K37" s="7"/>
    </row>
    <row r="38" spans="1:26" ht="15.75" customHeight="1" x14ac:dyDescent="0.25">
      <c r="A38" s="9"/>
      <c r="B38" s="604" t="s">
        <v>168</v>
      </c>
      <c r="C38" s="605"/>
      <c r="D38" s="605"/>
      <c r="E38" s="605"/>
      <c r="F38" s="605"/>
      <c r="G38" s="605"/>
      <c r="H38" s="605"/>
      <c r="I38" s="72">
        <f>I12+I21+I29+I36</f>
        <v>0</v>
      </c>
      <c r="J38" s="12"/>
      <c r="K38" s="7"/>
    </row>
    <row r="39" spans="1:26" ht="15.75" customHeight="1" thickBot="1" x14ac:dyDescent="0.3">
      <c r="A39" s="10"/>
      <c r="B39" s="11"/>
      <c r="C39" s="11"/>
      <c r="D39" s="11"/>
      <c r="E39" s="11"/>
      <c r="F39" s="11"/>
      <c r="G39" s="11"/>
      <c r="H39" s="11"/>
      <c r="I39" s="11"/>
      <c r="J39" s="13"/>
      <c r="K39" s="7"/>
    </row>
    <row r="40" spans="1:26" ht="15.7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</row>
    <row r="41" spans="1:26" ht="15.7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</row>
    <row r="42" spans="1:26" ht="15.7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</row>
    <row r="43" spans="1:26" ht="15.75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</row>
    <row r="44" spans="1:26" ht="15.75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26" ht="15.7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</row>
    <row r="46" spans="1:26" ht="15.75" customHeigh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5.75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5.7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5.75" customHeigh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5.75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5.7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5.7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5.7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5.75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5.75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5.7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5.7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5.7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5.7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5.7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5.7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5.7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5.7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5.7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5.7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5.7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5.7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5.7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5.7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5.7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5.7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5.7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5.7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5.7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5.7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5.7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5.7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5.7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5.7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5.7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5.7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5.7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5.7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5.7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5.7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5.7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5.7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5.7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5.7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5.7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5.7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5.7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5.7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5.7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5.7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5.7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5.7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5.7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5.7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5.7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5.7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5.7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5.7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5.7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5.7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5.7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5.7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5.7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5.7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5.7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5.7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5.7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5.7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5.7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5.7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5.7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5.7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5.7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5.7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5.7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5.7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5.7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5.7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5.7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5.7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5.7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5.7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5.7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5.7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5.7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5.7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5.7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5.7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5.7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5.7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5.7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5.7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5.7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5.7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5.7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5.7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5.7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5.7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5.7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5.7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5.7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5.7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5.7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5.7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5.7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5.7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5.7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5.7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5.7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5.7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5.7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5.7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5.7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5.7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5.7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5.7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5.7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5.7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5.7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5.7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5.7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5.7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5.7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5.7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5.7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5.7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5.7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5.7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5.7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5.7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5.7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5.7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5.7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5.7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5.7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5.7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5.7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5.7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5.7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5.7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5.7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5.7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5.7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5.7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5.7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5.7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5.7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5.7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5.7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5.7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5.7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5.7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5.7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5.7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5.7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5.7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5.7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5.7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5.7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5.7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5.7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5.7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5.7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5.7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5.7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5.7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5.7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5.7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5.7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5.7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5.7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5.7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5.7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5.7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5.7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5.7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5.7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5.7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5.7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5.7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5.7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5.7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5.7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5.7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5.7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5.7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5.7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5.7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5.7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5.7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5.7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5.7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5.7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5.75" customHeight="1" x14ac:dyDescent="0.2"/>
    <row r="240" spans="1:26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8">
    <mergeCell ref="B29:H29"/>
    <mergeCell ref="B32:I32"/>
    <mergeCell ref="B15:I15"/>
    <mergeCell ref="B16:E16"/>
    <mergeCell ref="B17:E17"/>
    <mergeCell ref="B18:E18"/>
    <mergeCell ref="B19:E19"/>
    <mergeCell ref="B20:E20"/>
    <mergeCell ref="B21:H21"/>
    <mergeCell ref="B24:I24"/>
    <mergeCell ref="B25:E25"/>
    <mergeCell ref="B26:E26"/>
    <mergeCell ref="B27:E27"/>
    <mergeCell ref="B28:E28"/>
    <mergeCell ref="A1:J3"/>
    <mergeCell ref="C4:H4"/>
    <mergeCell ref="C5:H5"/>
    <mergeCell ref="B12:H12"/>
    <mergeCell ref="B13:I14"/>
    <mergeCell ref="B8:I8"/>
    <mergeCell ref="B9:E9"/>
    <mergeCell ref="B10:E10"/>
    <mergeCell ref="B11:E11"/>
    <mergeCell ref="B33:E33"/>
    <mergeCell ref="B34:E34"/>
    <mergeCell ref="B35:E35"/>
    <mergeCell ref="B36:H36"/>
    <mergeCell ref="B38:H3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94860-05E5-4D11-BD96-CDC1AC49017B}">
  <sheetPr>
    <tabColor rgb="FFDEEAF6"/>
  </sheetPr>
  <dimension ref="A1:S40"/>
  <sheetViews>
    <sheetView topLeftCell="A22" workbookViewId="0">
      <selection activeCell="B18" sqref="B18:F18"/>
    </sheetView>
  </sheetViews>
  <sheetFormatPr baseColWidth="10" defaultColWidth="10.625" defaultRowHeight="14.25" x14ac:dyDescent="0.2"/>
  <cols>
    <col min="1" max="1" width="1" style="19" customWidth="1"/>
    <col min="9" max="9" width="12.375" bestFit="1" customWidth="1"/>
    <col min="10" max="10" width="14.875" bestFit="1" customWidth="1"/>
    <col min="12" max="12" width="1.25" style="19" customWidth="1"/>
  </cols>
  <sheetData>
    <row r="1" spans="2:11" x14ac:dyDescent="0.2">
      <c r="B1" s="618" t="s">
        <v>156</v>
      </c>
      <c r="C1" s="619"/>
      <c r="D1" s="619"/>
      <c r="E1" s="619"/>
      <c r="F1" s="619"/>
      <c r="G1" s="619"/>
      <c r="H1" s="619"/>
      <c r="I1" s="619"/>
      <c r="J1" s="619"/>
      <c r="K1" s="620"/>
    </row>
    <row r="2" spans="2:11" x14ac:dyDescent="0.2">
      <c r="B2" s="621"/>
      <c r="C2" s="622"/>
      <c r="D2" s="622"/>
      <c r="E2" s="622"/>
      <c r="F2" s="622"/>
      <c r="G2" s="622"/>
      <c r="H2" s="622"/>
      <c r="I2" s="622"/>
      <c r="J2" s="622"/>
      <c r="K2" s="623"/>
    </row>
    <row r="3" spans="2:11" x14ac:dyDescent="0.2">
      <c r="B3" s="621"/>
      <c r="C3" s="605"/>
      <c r="D3" s="605"/>
      <c r="E3" s="605"/>
      <c r="F3" s="605"/>
      <c r="G3" s="605"/>
      <c r="H3" s="605"/>
      <c r="I3" s="605"/>
      <c r="J3" s="605"/>
      <c r="K3" s="623"/>
    </row>
    <row r="4" spans="2:11" x14ac:dyDescent="0.2">
      <c r="B4" s="67"/>
      <c r="C4" s="52" t="s">
        <v>157</v>
      </c>
      <c r="D4" s="612" t="s">
        <v>124</v>
      </c>
      <c r="E4" s="613"/>
      <c r="F4" s="613"/>
      <c r="G4" s="613"/>
      <c r="H4" s="613"/>
      <c r="I4" s="613"/>
      <c r="J4" s="53" t="s">
        <v>158</v>
      </c>
      <c r="K4" s="68"/>
    </row>
    <row r="5" spans="2:11" x14ac:dyDescent="0.2">
      <c r="B5" s="67"/>
      <c r="C5" s="54" t="s">
        <v>173</v>
      </c>
      <c r="D5" s="614" t="s">
        <v>174</v>
      </c>
      <c r="E5" s="614"/>
      <c r="F5" s="614"/>
      <c r="G5" s="614"/>
      <c r="H5" s="614"/>
      <c r="I5" s="614"/>
      <c r="J5" s="54" t="s">
        <v>19</v>
      </c>
      <c r="K5" s="68"/>
    </row>
    <row r="6" spans="2:11" ht="15" x14ac:dyDescent="0.25">
      <c r="B6" s="67"/>
      <c r="C6" s="69"/>
      <c r="D6" s="69"/>
      <c r="E6" s="69"/>
      <c r="F6" s="69"/>
      <c r="G6" s="69"/>
      <c r="H6" s="69"/>
      <c r="I6" s="69"/>
      <c r="J6" s="69"/>
      <c r="K6" s="68"/>
    </row>
    <row r="7" spans="2:11" ht="15" x14ac:dyDescent="0.25">
      <c r="B7" s="67"/>
      <c r="C7" s="69"/>
      <c r="D7" s="69"/>
      <c r="E7" s="69"/>
      <c r="F7" s="69"/>
      <c r="G7" s="69"/>
      <c r="H7" s="69"/>
      <c r="I7" s="69"/>
      <c r="J7" s="69"/>
      <c r="K7" s="68"/>
    </row>
    <row r="8" spans="2:11" x14ac:dyDescent="0.2">
      <c r="B8" s="67"/>
      <c r="C8" s="603" t="s">
        <v>159</v>
      </c>
      <c r="D8" s="602"/>
      <c r="E8" s="602"/>
      <c r="F8" s="602"/>
      <c r="G8" s="602"/>
      <c r="H8" s="602"/>
      <c r="I8" s="602"/>
      <c r="J8" s="602"/>
      <c r="K8" s="68"/>
    </row>
    <row r="9" spans="2:11" ht="25.5" x14ac:dyDescent="0.2">
      <c r="B9" s="67"/>
      <c r="C9" s="599" t="s">
        <v>124</v>
      </c>
      <c r="D9" s="600"/>
      <c r="E9" s="600"/>
      <c r="F9" s="600"/>
      <c r="G9" s="55" t="s">
        <v>123</v>
      </c>
      <c r="H9" s="55" t="s">
        <v>142</v>
      </c>
      <c r="I9" s="56" t="s">
        <v>160</v>
      </c>
      <c r="J9" s="55" t="s">
        <v>161</v>
      </c>
      <c r="K9" s="68"/>
    </row>
    <row r="10" spans="2:11" x14ac:dyDescent="0.2">
      <c r="B10" s="67"/>
      <c r="C10" s="601" t="s">
        <v>175</v>
      </c>
      <c r="D10" s="601"/>
      <c r="E10" s="601"/>
      <c r="F10" s="601"/>
      <c r="G10" s="54" t="s">
        <v>176</v>
      </c>
      <c r="H10" s="77">
        <v>5</v>
      </c>
      <c r="I10" s="229">
        <f>726.049/H10</f>
        <v>145.2098</v>
      </c>
      <c r="J10" s="229">
        <f>H10*I10</f>
        <v>726.04899999999998</v>
      </c>
      <c r="K10" s="68"/>
    </row>
    <row r="11" spans="2:11" x14ac:dyDescent="0.2">
      <c r="B11" s="67"/>
      <c r="C11" s="601"/>
      <c r="D11" s="602"/>
      <c r="E11" s="602"/>
      <c r="F11" s="602"/>
      <c r="G11" s="54"/>
      <c r="H11" s="57"/>
      <c r="I11" s="229"/>
      <c r="J11" s="229">
        <f>H11*I11</f>
        <v>0</v>
      </c>
      <c r="K11" s="68"/>
    </row>
    <row r="12" spans="2:11" x14ac:dyDescent="0.2">
      <c r="B12" s="67"/>
      <c r="C12" s="599" t="s">
        <v>163</v>
      </c>
      <c r="D12" s="600"/>
      <c r="E12" s="600"/>
      <c r="F12" s="600"/>
      <c r="G12" s="600"/>
      <c r="H12" s="600"/>
      <c r="I12" s="600"/>
      <c r="J12" s="230">
        <f>SUM(J10:J11)</f>
        <v>726.04899999999998</v>
      </c>
      <c r="K12" s="68"/>
    </row>
    <row r="13" spans="2:11" x14ac:dyDescent="0.2">
      <c r="B13" s="67"/>
      <c r="C13" s="615"/>
      <c r="D13" s="616"/>
      <c r="E13" s="616"/>
      <c r="F13" s="616"/>
      <c r="G13" s="616"/>
      <c r="H13" s="616"/>
      <c r="I13" s="616"/>
      <c r="J13" s="616"/>
      <c r="K13" s="68"/>
    </row>
    <row r="14" spans="2:11" x14ac:dyDescent="0.2">
      <c r="B14" s="67"/>
      <c r="C14" s="600"/>
      <c r="D14" s="600"/>
      <c r="E14" s="600"/>
      <c r="F14" s="600"/>
      <c r="G14" s="600"/>
      <c r="H14" s="600"/>
      <c r="I14" s="600"/>
      <c r="J14" s="600"/>
      <c r="K14" s="68"/>
    </row>
    <row r="15" spans="2:11" x14ac:dyDescent="0.2">
      <c r="B15" s="67"/>
      <c r="C15" s="603" t="s">
        <v>164</v>
      </c>
      <c r="D15" s="602"/>
      <c r="E15" s="602"/>
      <c r="F15" s="602"/>
      <c r="G15" s="602"/>
      <c r="H15" s="602"/>
      <c r="I15" s="602"/>
      <c r="J15" s="602"/>
      <c r="K15" s="68"/>
    </row>
    <row r="16" spans="2:11" ht="25.5" x14ac:dyDescent="0.2">
      <c r="B16" s="67"/>
      <c r="C16" s="599" t="s">
        <v>124</v>
      </c>
      <c r="D16" s="600"/>
      <c r="E16" s="600"/>
      <c r="F16" s="600"/>
      <c r="G16" s="55" t="s">
        <v>123</v>
      </c>
      <c r="H16" s="55" t="s">
        <v>142</v>
      </c>
      <c r="I16" s="56" t="s">
        <v>160</v>
      </c>
      <c r="J16" s="55" t="s">
        <v>161</v>
      </c>
      <c r="K16" s="68"/>
    </row>
    <row r="17" spans="2:11" x14ac:dyDescent="0.2">
      <c r="B17" s="67"/>
      <c r="C17" s="617"/>
      <c r="D17" s="600"/>
      <c r="E17" s="600"/>
      <c r="F17" s="600"/>
      <c r="G17" s="54"/>
      <c r="H17" s="60"/>
      <c r="I17" s="61"/>
      <c r="J17" s="229">
        <f>H17*I17</f>
        <v>0</v>
      </c>
      <c r="K17" s="68"/>
    </row>
    <row r="18" spans="2:11" x14ac:dyDescent="0.2">
      <c r="B18" s="67"/>
      <c r="C18" s="617"/>
      <c r="D18" s="600"/>
      <c r="E18" s="600"/>
      <c r="F18" s="600"/>
      <c r="G18" s="54"/>
      <c r="H18" s="57"/>
      <c r="I18" s="58"/>
      <c r="J18" s="229">
        <f>H18*I18</f>
        <v>0</v>
      </c>
      <c r="K18" s="68"/>
    </row>
    <row r="19" spans="2:11" x14ac:dyDescent="0.2">
      <c r="B19" s="67"/>
      <c r="C19" s="601"/>
      <c r="D19" s="602"/>
      <c r="E19" s="602"/>
      <c r="F19" s="602"/>
      <c r="G19" s="54"/>
      <c r="H19" s="62"/>
      <c r="I19" s="58"/>
      <c r="J19" s="229">
        <f>H19*I19</f>
        <v>0</v>
      </c>
      <c r="K19" s="68"/>
    </row>
    <row r="20" spans="2:11" x14ac:dyDescent="0.2">
      <c r="B20" s="67"/>
      <c r="C20" s="601"/>
      <c r="D20" s="602"/>
      <c r="E20" s="602"/>
      <c r="F20" s="602"/>
      <c r="G20" s="54"/>
      <c r="H20" s="57"/>
      <c r="I20" s="58"/>
      <c r="J20" s="229">
        <f>H20*I20</f>
        <v>0</v>
      </c>
      <c r="K20" s="68"/>
    </row>
    <row r="21" spans="2:11" x14ac:dyDescent="0.2">
      <c r="B21" s="67"/>
      <c r="C21" s="603" t="s">
        <v>163</v>
      </c>
      <c r="D21" s="602"/>
      <c r="E21" s="602"/>
      <c r="F21" s="602"/>
      <c r="G21" s="602"/>
      <c r="H21" s="602"/>
      <c r="I21" s="602"/>
      <c r="J21" s="230">
        <f>SUM(J17:J20)</f>
        <v>0</v>
      </c>
      <c r="K21" s="68"/>
    </row>
    <row r="22" spans="2:11" ht="15" x14ac:dyDescent="0.25">
      <c r="B22" s="67"/>
      <c r="C22" s="69"/>
      <c r="D22" s="69"/>
      <c r="E22" s="69"/>
      <c r="F22" s="69"/>
      <c r="G22" s="69"/>
      <c r="H22" s="69"/>
      <c r="I22" s="69"/>
      <c r="J22" s="69"/>
      <c r="K22" s="68"/>
    </row>
    <row r="23" spans="2:11" ht="15" x14ac:dyDescent="0.25">
      <c r="B23" s="67"/>
      <c r="C23" s="69"/>
      <c r="D23" s="69"/>
      <c r="E23" s="69"/>
      <c r="F23" s="69"/>
      <c r="G23" s="69"/>
      <c r="H23" s="69"/>
      <c r="I23" s="69"/>
      <c r="J23" s="69"/>
      <c r="K23" s="68"/>
    </row>
    <row r="24" spans="2:11" x14ac:dyDescent="0.2">
      <c r="B24" s="67"/>
      <c r="C24" s="603" t="s">
        <v>166</v>
      </c>
      <c r="D24" s="602"/>
      <c r="E24" s="602"/>
      <c r="F24" s="602"/>
      <c r="G24" s="602"/>
      <c r="H24" s="602"/>
      <c r="I24" s="602"/>
      <c r="J24" s="602"/>
      <c r="K24" s="68"/>
    </row>
    <row r="25" spans="2:11" x14ac:dyDescent="0.2">
      <c r="B25" s="67"/>
      <c r="C25" s="599" t="s">
        <v>124</v>
      </c>
      <c r="D25" s="600"/>
      <c r="E25" s="600"/>
      <c r="F25" s="600"/>
      <c r="G25" s="55" t="s">
        <v>123</v>
      </c>
      <c r="H25" s="55" t="s">
        <v>142</v>
      </c>
      <c r="I25" s="55" t="s">
        <v>160</v>
      </c>
      <c r="J25" s="55" t="s">
        <v>161</v>
      </c>
      <c r="K25" s="68"/>
    </row>
    <row r="26" spans="2:11" x14ac:dyDescent="0.2">
      <c r="B26" s="67"/>
      <c r="C26" s="601" t="s">
        <v>172</v>
      </c>
      <c r="D26" s="602"/>
      <c r="E26" s="602"/>
      <c r="F26" s="602"/>
      <c r="G26" s="54"/>
      <c r="H26" s="63"/>
      <c r="I26" s="55"/>
      <c r="J26" s="230"/>
      <c r="K26" s="68"/>
    </row>
    <row r="27" spans="2:11" ht="15" x14ac:dyDescent="0.25">
      <c r="B27" s="67"/>
      <c r="C27" s="601" t="s">
        <v>172</v>
      </c>
      <c r="D27" s="602"/>
      <c r="E27" s="602"/>
      <c r="F27" s="602"/>
      <c r="G27" s="54"/>
      <c r="H27" s="64"/>
      <c r="I27" s="54"/>
      <c r="J27" s="230"/>
      <c r="K27" s="68"/>
    </row>
    <row r="28" spans="2:11" x14ac:dyDescent="0.2">
      <c r="B28" s="67"/>
      <c r="C28" s="601" t="s">
        <v>172</v>
      </c>
      <c r="D28" s="602"/>
      <c r="E28" s="602"/>
      <c r="F28" s="602"/>
      <c r="G28" s="54"/>
      <c r="H28" s="65"/>
      <c r="I28" s="58"/>
      <c r="J28" s="230"/>
      <c r="K28" s="68"/>
    </row>
    <row r="29" spans="2:11" x14ac:dyDescent="0.2">
      <c r="B29" s="67"/>
      <c r="C29" s="603" t="s">
        <v>163</v>
      </c>
      <c r="D29" s="602"/>
      <c r="E29" s="602"/>
      <c r="F29" s="602"/>
      <c r="G29" s="602"/>
      <c r="H29" s="602"/>
      <c r="I29" s="602"/>
      <c r="J29" s="230">
        <f>SUM(J26:J28)</f>
        <v>0</v>
      </c>
      <c r="K29" s="68"/>
    </row>
    <row r="30" spans="2:11" ht="15" x14ac:dyDescent="0.25">
      <c r="B30" s="67"/>
      <c r="C30" s="69"/>
      <c r="D30" s="69"/>
      <c r="E30" s="69"/>
      <c r="F30" s="69"/>
      <c r="G30" s="69"/>
      <c r="H30" s="69"/>
      <c r="I30" s="69"/>
      <c r="J30" s="69"/>
      <c r="K30" s="68"/>
    </row>
    <row r="31" spans="2:11" ht="15" x14ac:dyDescent="0.25">
      <c r="B31" s="67"/>
      <c r="C31" s="69"/>
      <c r="D31" s="69"/>
      <c r="E31" s="69"/>
      <c r="F31" s="69"/>
      <c r="G31" s="69"/>
      <c r="H31" s="69"/>
      <c r="I31" s="69"/>
      <c r="J31" s="69"/>
      <c r="K31" s="68"/>
    </row>
    <row r="32" spans="2:11" x14ac:dyDescent="0.2">
      <c r="B32" s="67"/>
      <c r="C32" s="603" t="s">
        <v>167</v>
      </c>
      <c r="D32" s="602"/>
      <c r="E32" s="602"/>
      <c r="F32" s="602"/>
      <c r="G32" s="602"/>
      <c r="H32" s="602"/>
      <c r="I32" s="602"/>
      <c r="J32" s="602"/>
      <c r="K32" s="68"/>
    </row>
    <row r="33" spans="2:19" x14ac:dyDescent="0.2">
      <c r="B33" s="67"/>
      <c r="C33" s="599" t="s">
        <v>124</v>
      </c>
      <c r="D33" s="600"/>
      <c r="E33" s="600"/>
      <c r="F33" s="600"/>
      <c r="G33" s="55" t="s">
        <v>123</v>
      </c>
      <c r="H33" s="55" t="s">
        <v>142</v>
      </c>
      <c r="I33" s="55" t="s">
        <v>160</v>
      </c>
      <c r="J33" s="55" t="s">
        <v>161</v>
      </c>
      <c r="K33" s="68"/>
    </row>
    <row r="34" spans="2:19" x14ac:dyDescent="0.2">
      <c r="B34" s="67"/>
      <c r="C34" s="601" t="s">
        <v>177</v>
      </c>
      <c r="D34" s="602"/>
      <c r="E34" s="602"/>
      <c r="F34" s="602"/>
      <c r="G34" s="54" t="s">
        <v>162</v>
      </c>
      <c r="H34" s="60">
        <v>0.7</v>
      </c>
      <c r="I34" s="66">
        <f>14520.79/H34</f>
        <v>20743.985714285718</v>
      </c>
      <c r="J34" s="229">
        <f>H34*I34</f>
        <v>14520.79</v>
      </c>
      <c r="K34" s="68"/>
    </row>
    <row r="35" spans="2:19" x14ac:dyDescent="0.2">
      <c r="B35" s="67"/>
      <c r="C35" s="601"/>
      <c r="D35" s="602"/>
      <c r="E35" s="602"/>
      <c r="F35" s="602"/>
      <c r="G35" s="54"/>
      <c r="H35" s="60"/>
      <c r="I35" s="66"/>
      <c r="J35" s="229">
        <f>H35*I35</f>
        <v>0</v>
      </c>
      <c r="K35" s="68"/>
    </row>
    <row r="36" spans="2:19" x14ac:dyDescent="0.2">
      <c r="B36" s="67"/>
      <c r="C36" s="603" t="s">
        <v>163</v>
      </c>
      <c r="D36" s="602"/>
      <c r="E36" s="602"/>
      <c r="F36" s="602"/>
      <c r="G36" s="602"/>
      <c r="H36" s="602"/>
      <c r="I36" s="602"/>
      <c r="J36" s="230">
        <f>SUM(J34:J35)</f>
        <v>14520.79</v>
      </c>
      <c r="K36" s="68"/>
    </row>
    <row r="37" spans="2:19" x14ac:dyDescent="0.2">
      <c r="B37" s="67"/>
      <c r="C37" s="70"/>
      <c r="D37" s="70"/>
      <c r="E37" s="70"/>
      <c r="F37" s="70"/>
      <c r="G37" s="70"/>
      <c r="H37" s="70"/>
      <c r="I37" s="70"/>
      <c r="J37" s="71"/>
      <c r="K37" s="68"/>
    </row>
    <row r="38" spans="2:19" ht="15.75" x14ac:dyDescent="0.2">
      <c r="B38" s="67"/>
      <c r="C38" s="604" t="s">
        <v>168</v>
      </c>
      <c r="D38" s="605"/>
      <c r="E38" s="605"/>
      <c r="F38" s="605"/>
      <c r="G38" s="605"/>
      <c r="H38" s="605"/>
      <c r="I38" s="605"/>
      <c r="J38" s="228">
        <f>J12+J21+J29+J36</f>
        <v>15246.839</v>
      </c>
      <c r="K38" s="68"/>
    </row>
    <row r="39" spans="2:19" ht="15" thickBot="1" x14ac:dyDescent="0.25">
      <c r="B39" s="73"/>
      <c r="C39" s="74"/>
      <c r="D39" s="74"/>
      <c r="E39" s="74"/>
      <c r="F39" s="74"/>
      <c r="G39" s="74"/>
      <c r="H39" s="74"/>
      <c r="I39" s="74"/>
      <c r="J39" s="74"/>
      <c r="K39" s="75"/>
    </row>
    <row r="40" spans="2:19" s="19" customFormat="1" ht="7.5" customHeight="1" x14ac:dyDescent="0.2">
      <c r="B40" s="76"/>
      <c r="C40" s="76"/>
      <c r="D40" s="76"/>
      <c r="E40" s="76"/>
      <c r="F40" s="76"/>
      <c r="G40" s="76"/>
      <c r="H40" s="76"/>
      <c r="I40" s="76"/>
      <c r="J40" s="76"/>
      <c r="K40" s="76"/>
      <c r="N40"/>
      <c r="O40"/>
      <c r="P40"/>
      <c r="Q40"/>
      <c r="R40"/>
      <c r="S40"/>
    </row>
  </sheetData>
  <mergeCells count="28">
    <mergeCell ref="C10:F10"/>
    <mergeCell ref="C11:F11"/>
    <mergeCell ref="C12:I12"/>
    <mergeCell ref="C26:F26"/>
    <mergeCell ref="C27:F27"/>
    <mergeCell ref="C13:J14"/>
    <mergeCell ref="C15:J15"/>
    <mergeCell ref="C16:F16"/>
    <mergeCell ref="C17:F17"/>
    <mergeCell ref="C18:F18"/>
    <mergeCell ref="C19:F19"/>
    <mergeCell ref="C20:F20"/>
    <mergeCell ref="C21:I21"/>
    <mergeCell ref="C24:J24"/>
    <mergeCell ref="C25:F25"/>
    <mergeCell ref="B1:K3"/>
    <mergeCell ref="D4:I4"/>
    <mergeCell ref="D5:I5"/>
    <mergeCell ref="C8:J8"/>
    <mergeCell ref="C9:F9"/>
    <mergeCell ref="C28:F28"/>
    <mergeCell ref="C29:I29"/>
    <mergeCell ref="C38:I38"/>
    <mergeCell ref="C32:J32"/>
    <mergeCell ref="C33:F33"/>
    <mergeCell ref="C34:F34"/>
    <mergeCell ref="C35:F35"/>
    <mergeCell ref="C36:I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2C274-6614-4EB3-BF91-B14C41821FEA}">
  <dimension ref="A1:S39"/>
  <sheetViews>
    <sheetView topLeftCell="A19" zoomScale="80" zoomScaleNormal="80" workbookViewId="0">
      <selection activeCell="F30" sqref="F30"/>
    </sheetView>
  </sheetViews>
  <sheetFormatPr baseColWidth="10" defaultColWidth="10.625" defaultRowHeight="14.25" x14ac:dyDescent="0.2"/>
  <cols>
    <col min="1" max="1" width="1" style="19" customWidth="1"/>
    <col min="9" max="9" width="12.375" bestFit="1" customWidth="1"/>
    <col min="10" max="10" width="14.875" bestFit="1" customWidth="1"/>
    <col min="12" max="12" width="1.25" style="19" customWidth="1"/>
    <col min="19" max="19" width="13.875" customWidth="1"/>
  </cols>
  <sheetData>
    <row r="1" spans="2:19" x14ac:dyDescent="0.2">
      <c r="B1" s="618" t="s">
        <v>156</v>
      </c>
      <c r="C1" s="619"/>
      <c r="D1" s="619"/>
      <c r="E1" s="619"/>
      <c r="F1" s="619"/>
      <c r="G1" s="619"/>
      <c r="H1" s="619"/>
      <c r="I1" s="619"/>
      <c r="J1" s="619"/>
      <c r="K1" s="620"/>
    </row>
    <row r="2" spans="2:19" x14ac:dyDescent="0.2">
      <c r="B2" s="621"/>
      <c r="C2" s="622"/>
      <c r="D2" s="622"/>
      <c r="E2" s="622"/>
      <c r="F2" s="622"/>
      <c r="G2" s="622"/>
      <c r="H2" s="622"/>
      <c r="I2" s="622"/>
      <c r="J2" s="622"/>
      <c r="K2" s="623"/>
    </row>
    <row r="3" spans="2:19" x14ac:dyDescent="0.2">
      <c r="B3" s="621"/>
      <c r="C3" s="605"/>
      <c r="D3" s="605"/>
      <c r="E3" s="605"/>
      <c r="F3" s="605"/>
      <c r="G3" s="605"/>
      <c r="H3" s="605"/>
      <c r="I3" s="605"/>
      <c r="J3" s="605"/>
      <c r="K3" s="623"/>
    </row>
    <row r="4" spans="2:19" x14ac:dyDescent="0.2">
      <c r="B4" s="67"/>
      <c r="C4" s="52" t="s">
        <v>157</v>
      </c>
      <c r="D4" s="612" t="s">
        <v>124</v>
      </c>
      <c r="E4" s="613"/>
      <c r="F4" s="613"/>
      <c r="G4" s="613"/>
      <c r="H4" s="613"/>
      <c r="I4" s="613"/>
      <c r="J4" s="53" t="s">
        <v>158</v>
      </c>
      <c r="K4" s="68"/>
    </row>
    <row r="5" spans="2:19" x14ac:dyDescent="0.2">
      <c r="B5" s="67"/>
      <c r="C5" s="54" t="s">
        <v>178</v>
      </c>
      <c r="D5" s="624" t="s">
        <v>179</v>
      </c>
      <c r="E5" s="624"/>
      <c r="F5" s="624"/>
      <c r="G5" s="624"/>
      <c r="H5" s="624"/>
      <c r="I5" s="624"/>
      <c r="J5" s="54" t="s">
        <v>19</v>
      </c>
      <c r="K5" s="68"/>
    </row>
    <row r="6" spans="2:19" ht="15" x14ac:dyDescent="0.25">
      <c r="B6" s="67"/>
      <c r="C6" s="69"/>
      <c r="D6" s="69"/>
      <c r="E6" s="69"/>
      <c r="F6" s="69"/>
      <c r="G6" s="69"/>
      <c r="H6" s="69"/>
      <c r="I6" s="69"/>
      <c r="J6" s="69"/>
      <c r="K6" s="68"/>
    </row>
    <row r="7" spans="2:19" ht="15" x14ac:dyDescent="0.25">
      <c r="B7" s="67"/>
      <c r="C7" s="69"/>
      <c r="D7" s="69"/>
      <c r="E7" s="69"/>
      <c r="F7" s="69"/>
      <c r="G7" s="69"/>
      <c r="H7" s="69"/>
      <c r="I7" s="69"/>
      <c r="J7" s="69"/>
      <c r="K7" s="68"/>
    </row>
    <row r="8" spans="2:19" x14ac:dyDescent="0.2">
      <c r="B8" s="67"/>
      <c r="C8" s="603" t="s">
        <v>159</v>
      </c>
      <c r="D8" s="602"/>
      <c r="E8" s="602"/>
      <c r="F8" s="602"/>
      <c r="G8" s="602"/>
      <c r="H8" s="602"/>
      <c r="I8" s="602"/>
      <c r="J8" s="602"/>
      <c r="K8" s="68"/>
    </row>
    <row r="9" spans="2:19" ht="25.5" x14ac:dyDescent="0.2">
      <c r="B9" s="67"/>
      <c r="C9" s="599" t="s">
        <v>124</v>
      </c>
      <c r="D9" s="600"/>
      <c r="E9" s="600"/>
      <c r="F9" s="600"/>
      <c r="G9" s="55" t="s">
        <v>123</v>
      </c>
      <c r="H9" s="55" t="s">
        <v>142</v>
      </c>
      <c r="I9" s="56" t="s">
        <v>160</v>
      </c>
      <c r="J9" s="55" t="s">
        <v>161</v>
      </c>
      <c r="K9" s="68"/>
    </row>
    <row r="10" spans="2:19" x14ac:dyDescent="0.2">
      <c r="B10" s="67"/>
      <c r="C10" s="601" t="s">
        <v>180</v>
      </c>
      <c r="D10" s="602"/>
      <c r="E10" s="602"/>
      <c r="F10" s="602"/>
      <c r="G10" s="54" t="s">
        <v>181</v>
      </c>
      <c r="H10" s="57">
        <v>0.4</v>
      </c>
      <c r="I10" s="229">
        <f>10776.5/H10</f>
        <v>26941.25</v>
      </c>
      <c r="J10" s="229">
        <f>H10*I10</f>
        <v>10776.5</v>
      </c>
      <c r="K10" s="68"/>
    </row>
    <row r="11" spans="2:19" x14ac:dyDescent="0.2">
      <c r="B11" s="67"/>
      <c r="C11" s="599" t="s">
        <v>163</v>
      </c>
      <c r="D11" s="600"/>
      <c r="E11" s="600"/>
      <c r="F11" s="600"/>
      <c r="G11" s="600"/>
      <c r="H11" s="600"/>
      <c r="I11" s="600"/>
      <c r="J11" s="230">
        <f>SUM(J10:J10)</f>
        <v>10776.5</v>
      </c>
      <c r="K11" s="68"/>
    </row>
    <row r="12" spans="2:19" x14ac:dyDescent="0.2">
      <c r="B12" s="67"/>
      <c r="C12" s="615"/>
      <c r="D12" s="616"/>
      <c r="E12" s="616"/>
      <c r="F12" s="616"/>
      <c r="G12" s="616"/>
      <c r="H12" s="616"/>
      <c r="I12" s="616"/>
      <c r="J12" s="616"/>
      <c r="K12" s="68"/>
    </row>
    <row r="13" spans="2:19" x14ac:dyDescent="0.2">
      <c r="B13" s="67"/>
      <c r="C13" s="600"/>
      <c r="D13" s="600"/>
      <c r="E13" s="600"/>
      <c r="F13" s="600"/>
      <c r="G13" s="600"/>
      <c r="H13" s="600"/>
      <c r="I13" s="600"/>
      <c r="J13" s="600"/>
      <c r="K13" s="68"/>
      <c r="N13" s="19"/>
      <c r="O13" s="19"/>
      <c r="P13" s="19"/>
      <c r="Q13" s="19"/>
      <c r="R13" s="19"/>
      <c r="S13" s="19"/>
    </row>
    <row r="14" spans="2:19" x14ac:dyDescent="0.2">
      <c r="B14" s="67"/>
      <c r="C14" s="603" t="s">
        <v>164</v>
      </c>
      <c r="D14" s="602"/>
      <c r="E14" s="602"/>
      <c r="F14" s="602"/>
      <c r="G14" s="602"/>
      <c r="H14" s="602"/>
      <c r="I14" s="602"/>
      <c r="J14" s="602"/>
      <c r="K14" s="68"/>
    </row>
    <row r="15" spans="2:19" ht="25.5" x14ac:dyDescent="0.2">
      <c r="B15" s="67"/>
      <c r="C15" s="599" t="s">
        <v>124</v>
      </c>
      <c r="D15" s="600"/>
      <c r="E15" s="600"/>
      <c r="F15" s="600"/>
      <c r="G15" s="55" t="s">
        <v>123</v>
      </c>
      <c r="H15" s="55" t="s">
        <v>142</v>
      </c>
      <c r="I15" s="56" t="s">
        <v>160</v>
      </c>
      <c r="J15" s="55" t="s">
        <v>161</v>
      </c>
      <c r="K15" s="68"/>
    </row>
    <row r="16" spans="2:19" x14ac:dyDescent="0.2">
      <c r="B16" s="67"/>
      <c r="C16" s="617" t="s">
        <v>182</v>
      </c>
      <c r="D16" s="600"/>
      <c r="E16" s="600"/>
      <c r="F16" s="600"/>
      <c r="G16" s="54" t="s">
        <v>19</v>
      </c>
      <c r="H16" s="60">
        <v>1.03</v>
      </c>
      <c r="I16" s="231">
        <f>376365.05/H16</f>
        <v>365402.96116504853</v>
      </c>
      <c r="J16" s="229">
        <f t="shared" ref="J16:J20" si="0">H16*I16</f>
        <v>376365.05</v>
      </c>
      <c r="K16" s="68"/>
    </row>
    <row r="17" spans="2:11" x14ac:dyDescent="0.2">
      <c r="B17" s="67"/>
      <c r="C17" s="617" t="s">
        <v>183</v>
      </c>
      <c r="D17" s="600"/>
      <c r="E17" s="600"/>
      <c r="F17" s="600"/>
      <c r="G17" s="54" t="s">
        <v>26</v>
      </c>
      <c r="H17" s="57">
        <v>0.04</v>
      </c>
      <c r="I17" s="229">
        <f>11662.12/H17</f>
        <v>291553</v>
      </c>
      <c r="J17" s="229">
        <f t="shared" si="0"/>
        <v>11662.12</v>
      </c>
      <c r="K17" s="68"/>
    </row>
    <row r="18" spans="2:11" x14ac:dyDescent="0.2">
      <c r="B18" s="67"/>
      <c r="C18" s="601" t="s">
        <v>184</v>
      </c>
      <c r="D18" s="601"/>
      <c r="E18" s="601"/>
      <c r="F18" s="601"/>
      <c r="G18" s="54" t="s">
        <v>26</v>
      </c>
      <c r="H18" s="57">
        <v>3.03</v>
      </c>
      <c r="I18" s="229">
        <f>17863.64</f>
        <v>17863.64</v>
      </c>
      <c r="J18" s="229">
        <f t="shared" si="0"/>
        <v>54126.829199999993</v>
      </c>
      <c r="K18" s="68"/>
    </row>
    <row r="19" spans="2:11" x14ac:dyDescent="0.2">
      <c r="B19" s="67"/>
      <c r="C19" s="601" t="s">
        <v>185</v>
      </c>
      <c r="D19" s="601"/>
      <c r="E19" s="601"/>
      <c r="F19" s="601"/>
      <c r="G19" s="54" t="s">
        <v>26</v>
      </c>
      <c r="H19" s="57">
        <v>5.72</v>
      </c>
      <c r="I19" s="229">
        <f>167883.89/H19</f>
        <v>29350.330419580423</v>
      </c>
      <c r="J19" s="229">
        <f t="shared" si="0"/>
        <v>167883.89</v>
      </c>
      <c r="K19" s="68"/>
    </row>
    <row r="20" spans="2:11" x14ac:dyDescent="0.2">
      <c r="B20" s="67"/>
      <c r="C20" s="601" t="s">
        <v>186</v>
      </c>
      <c r="D20" s="602"/>
      <c r="E20" s="602"/>
      <c r="F20" s="602"/>
      <c r="G20" s="54" t="s">
        <v>165</v>
      </c>
      <c r="H20" s="62">
        <v>0.25</v>
      </c>
      <c r="I20" s="229">
        <f>975/H20</f>
        <v>3900</v>
      </c>
      <c r="J20" s="229">
        <f t="shared" si="0"/>
        <v>975</v>
      </c>
      <c r="K20" s="68"/>
    </row>
    <row r="21" spans="2:11" x14ac:dyDescent="0.2">
      <c r="B21" s="67"/>
      <c r="C21" s="603" t="s">
        <v>163</v>
      </c>
      <c r="D21" s="602"/>
      <c r="E21" s="602"/>
      <c r="F21" s="602"/>
      <c r="G21" s="602"/>
      <c r="H21" s="602"/>
      <c r="I21" s="602"/>
      <c r="J21" s="230">
        <f>SUM(J16:J20)</f>
        <v>611012.88919999998</v>
      </c>
      <c r="K21" s="68"/>
    </row>
    <row r="22" spans="2:11" ht="15" x14ac:dyDescent="0.25">
      <c r="B22" s="67"/>
      <c r="C22" s="69"/>
      <c r="D22" s="69"/>
      <c r="E22" s="69"/>
      <c r="F22" s="69"/>
      <c r="G22" s="69"/>
      <c r="H22" s="69"/>
      <c r="I22" s="69"/>
      <c r="J22" s="69"/>
      <c r="K22" s="68"/>
    </row>
    <row r="23" spans="2:11" ht="15" x14ac:dyDescent="0.25">
      <c r="B23" s="67"/>
      <c r="C23" s="69"/>
      <c r="D23" s="69"/>
      <c r="E23" s="69"/>
      <c r="F23" s="69"/>
      <c r="G23" s="69"/>
      <c r="H23" s="69"/>
      <c r="I23" s="69"/>
      <c r="J23" s="69"/>
      <c r="K23" s="68"/>
    </row>
    <row r="24" spans="2:11" x14ac:dyDescent="0.2">
      <c r="B24" s="67"/>
      <c r="C24" s="603" t="s">
        <v>166</v>
      </c>
      <c r="D24" s="602"/>
      <c r="E24" s="602"/>
      <c r="F24" s="602"/>
      <c r="G24" s="602"/>
      <c r="H24" s="602"/>
      <c r="I24" s="602"/>
      <c r="J24" s="602"/>
      <c r="K24" s="68"/>
    </row>
    <row r="25" spans="2:11" x14ac:dyDescent="0.2">
      <c r="B25" s="67"/>
      <c r="C25" s="599" t="s">
        <v>124</v>
      </c>
      <c r="D25" s="600"/>
      <c r="E25" s="600"/>
      <c r="F25" s="600"/>
      <c r="G25" s="55" t="s">
        <v>123</v>
      </c>
      <c r="H25" s="55" t="s">
        <v>142</v>
      </c>
      <c r="I25" s="55" t="s">
        <v>160</v>
      </c>
      <c r="J25" s="55" t="s">
        <v>161</v>
      </c>
      <c r="K25" s="68"/>
    </row>
    <row r="26" spans="2:11" x14ac:dyDescent="0.2">
      <c r="B26" s="67"/>
      <c r="C26" s="601" t="s">
        <v>172</v>
      </c>
      <c r="D26" s="602"/>
      <c r="E26" s="602"/>
      <c r="F26" s="602"/>
      <c r="G26" s="54"/>
      <c r="H26" s="63"/>
      <c r="I26" s="230"/>
      <c r="J26" s="230"/>
      <c r="K26" s="68"/>
    </row>
    <row r="27" spans="2:11" ht="15" x14ac:dyDescent="0.25">
      <c r="B27" s="67"/>
      <c r="C27" s="601" t="s">
        <v>172</v>
      </c>
      <c r="D27" s="602"/>
      <c r="E27" s="602"/>
      <c r="F27" s="602"/>
      <c r="G27" s="54"/>
      <c r="H27" s="64"/>
      <c r="I27" s="229"/>
      <c r="J27" s="230"/>
      <c r="K27" s="68"/>
    </row>
    <row r="28" spans="2:11" x14ac:dyDescent="0.2">
      <c r="B28" s="67"/>
      <c r="C28" s="603" t="s">
        <v>163</v>
      </c>
      <c r="D28" s="602"/>
      <c r="E28" s="602"/>
      <c r="F28" s="602"/>
      <c r="G28" s="602"/>
      <c r="H28" s="602"/>
      <c r="I28" s="602"/>
      <c r="J28" s="230">
        <f>SUM(J26:J27)</f>
        <v>0</v>
      </c>
      <c r="K28" s="68"/>
    </row>
    <row r="29" spans="2:11" ht="15" x14ac:dyDescent="0.25">
      <c r="B29" s="67"/>
      <c r="C29" s="69"/>
      <c r="D29" s="69"/>
      <c r="E29" s="69"/>
      <c r="F29" s="69"/>
      <c r="G29" s="69"/>
      <c r="H29" s="69"/>
      <c r="I29" s="69"/>
      <c r="J29" s="69"/>
      <c r="K29" s="68"/>
    </row>
    <row r="30" spans="2:11" ht="15" x14ac:dyDescent="0.25">
      <c r="B30" s="67"/>
      <c r="C30" s="69"/>
      <c r="D30" s="69"/>
      <c r="E30" s="69"/>
      <c r="F30" s="69"/>
      <c r="G30" s="69"/>
      <c r="H30" s="69"/>
      <c r="I30" s="69"/>
      <c r="J30" s="69"/>
      <c r="K30" s="68"/>
    </row>
    <row r="31" spans="2:11" x14ac:dyDescent="0.2">
      <c r="B31" s="67"/>
      <c r="C31" s="603" t="s">
        <v>167</v>
      </c>
      <c r="D31" s="602"/>
      <c r="E31" s="602"/>
      <c r="F31" s="602"/>
      <c r="G31" s="602"/>
      <c r="H31" s="602"/>
      <c r="I31" s="602"/>
      <c r="J31" s="602"/>
      <c r="K31" s="68"/>
    </row>
    <row r="32" spans="2:11" x14ac:dyDescent="0.2">
      <c r="B32" s="67"/>
      <c r="C32" s="599" t="s">
        <v>124</v>
      </c>
      <c r="D32" s="600"/>
      <c r="E32" s="600"/>
      <c r="F32" s="600"/>
      <c r="G32" s="55" t="s">
        <v>123</v>
      </c>
      <c r="H32" s="55" t="s">
        <v>142</v>
      </c>
      <c r="I32" s="55" t="s">
        <v>160</v>
      </c>
      <c r="J32" s="55" t="s">
        <v>161</v>
      </c>
      <c r="K32" s="68"/>
    </row>
    <row r="33" spans="2:19" x14ac:dyDescent="0.2">
      <c r="B33" s="67"/>
      <c r="C33" s="601" t="s">
        <v>177</v>
      </c>
      <c r="D33" s="602"/>
      <c r="E33" s="602"/>
      <c r="F33" s="602"/>
      <c r="G33" s="54" t="s">
        <v>162</v>
      </c>
      <c r="H33" s="60">
        <v>10</v>
      </c>
      <c r="I33" s="229">
        <f>207439.9/H33</f>
        <v>20743.989999999998</v>
      </c>
      <c r="J33" s="229">
        <f>H33*I33</f>
        <v>207439.89999999997</v>
      </c>
      <c r="K33" s="68"/>
    </row>
    <row r="34" spans="2:19" x14ac:dyDescent="0.2">
      <c r="B34" s="67"/>
      <c r="C34" s="601"/>
      <c r="D34" s="602"/>
      <c r="E34" s="602"/>
      <c r="F34" s="602"/>
      <c r="G34" s="54"/>
      <c r="H34" s="60"/>
      <c r="I34" s="229"/>
      <c r="J34" s="229">
        <f>H34*I34</f>
        <v>0</v>
      </c>
      <c r="K34" s="68"/>
    </row>
    <row r="35" spans="2:19" x14ac:dyDescent="0.2">
      <c r="B35" s="67"/>
      <c r="C35" s="603" t="s">
        <v>163</v>
      </c>
      <c r="D35" s="602"/>
      <c r="E35" s="602"/>
      <c r="F35" s="602"/>
      <c r="G35" s="602"/>
      <c r="H35" s="602"/>
      <c r="I35" s="602"/>
      <c r="J35" s="230">
        <f>SUM(J33:J34)</f>
        <v>207439.89999999997</v>
      </c>
      <c r="K35" s="68"/>
    </row>
    <row r="36" spans="2:19" x14ac:dyDescent="0.2">
      <c r="B36" s="67"/>
      <c r="C36" s="70"/>
      <c r="D36" s="70"/>
      <c r="E36" s="70"/>
      <c r="F36" s="70"/>
      <c r="G36" s="70"/>
      <c r="H36" s="70"/>
      <c r="I36" s="70"/>
      <c r="J36" s="71"/>
      <c r="K36" s="68"/>
    </row>
    <row r="37" spans="2:19" ht="15.75" x14ac:dyDescent="0.2">
      <c r="B37" s="67"/>
      <c r="C37" s="604" t="s">
        <v>168</v>
      </c>
      <c r="D37" s="605"/>
      <c r="E37" s="605"/>
      <c r="F37" s="605"/>
      <c r="G37" s="605"/>
      <c r="H37" s="605"/>
      <c r="I37" s="605"/>
      <c r="J37" s="228">
        <f>J11+J21+J28+J35</f>
        <v>829229.2892</v>
      </c>
      <c r="K37" s="68"/>
    </row>
    <row r="38" spans="2:19" ht="15" thickBot="1" x14ac:dyDescent="0.25">
      <c r="B38" s="73"/>
      <c r="C38" s="74"/>
      <c r="D38" s="74"/>
      <c r="E38" s="74"/>
      <c r="F38" s="74"/>
      <c r="G38" s="74"/>
      <c r="H38" s="74"/>
      <c r="I38" s="74"/>
      <c r="J38" s="74"/>
      <c r="K38" s="75"/>
    </row>
    <row r="39" spans="2:19" s="19" customFormat="1" ht="7.5" customHeight="1" x14ac:dyDescent="0.2">
      <c r="B39" s="76"/>
      <c r="C39" s="76"/>
      <c r="D39" s="76"/>
      <c r="E39" s="76"/>
      <c r="F39" s="76"/>
      <c r="G39" s="76"/>
      <c r="H39" s="76"/>
      <c r="I39" s="76"/>
      <c r="J39" s="76"/>
      <c r="K39" s="76"/>
      <c r="N39"/>
      <c r="O39"/>
      <c r="P39"/>
      <c r="Q39"/>
      <c r="R39"/>
      <c r="S39"/>
    </row>
  </sheetData>
  <mergeCells count="27">
    <mergeCell ref="C16:F16"/>
    <mergeCell ref="B1:K3"/>
    <mergeCell ref="D4:I4"/>
    <mergeCell ref="D5:I5"/>
    <mergeCell ref="C8:J8"/>
    <mergeCell ref="C9:F9"/>
    <mergeCell ref="C10:F10"/>
    <mergeCell ref="C11:I11"/>
    <mergeCell ref="C12:J13"/>
    <mergeCell ref="C14:J14"/>
    <mergeCell ref="C15:F15"/>
    <mergeCell ref="C17:F17"/>
    <mergeCell ref="C20:F20"/>
    <mergeCell ref="C21:I21"/>
    <mergeCell ref="C24:J24"/>
    <mergeCell ref="C18:F18"/>
    <mergeCell ref="C19:F19"/>
    <mergeCell ref="C25:F25"/>
    <mergeCell ref="C37:I37"/>
    <mergeCell ref="C26:F26"/>
    <mergeCell ref="C27:F27"/>
    <mergeCell ref="C28:I28"/>
    <mergeCell ref="C31:J31"/>
    <mergeCell ref="C32:F32"/>
    <mergeCell ref="C33:F33"/>
    <mergeCell ref="C34:F34"/>
    <mergeCell ref="C35:I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BF755-3E9E-4E22-A232-4B9F8E7E0131}">
  <dimension ref="A1:S41"/>
  <sheetViews>
    <sheetView zoomScale="80" zoomScaleNormal="80" workbookViewId="0">
      <selection activeCell="J39" sqref="J39"/>
    </sheetView>
  </sheetViews>
  <sheetFormatPr baseColWidth="10" defaultColWidth="10.625" defaultRowHeight="14.25" x14ac:dyDescent="0.2"/>
  <cols>
    <col min="1" max="1" width="1" style="19" customWidth="1"/>
    <col min="9" max="9" width="12.375" bestFit="1" customWidth="1"/>
    <col min="10" max="10" width="14.875" bestFit="1" customWidth="1"/>
    <col min="12" max="12" width="1.25" style="19" customWidth="1"/>
    <col min="19" max="19" width="13.875" customWidth="1"/>
  </cols>
  <sheetData>
    <row r="1" spans="2:19" x14ac:dyDescent="0.2">
      <c r="B1" s="618" t="s">
        <v>156</v>
      </c>
      <c r="C1" s="619"/>
      <c r="D1" s="619"/>
      <c r="E1" s="619"/>
      <c r="F1" s="619"/>
      <c r="G1" s="619"/>
      <c r="H1" s="619"/>
      <c r="I1" s="619"/>
      <c r="J1" s="619"/>
      <c r="K1" s="620"/>
    </row>
    <row r="2" spans="2:19" x14ac:dyDescent="0.2">
      <c r="B2" s="621"/>
      <c r="C2" s="622"/>
      <c r="D2" s="622"/>
      <c r="E2" s="622"/>
      <c r="F2" s="622"/>
      <c r="G2" s="622"/>
      <c r="H2" s="622"/>
      <c r="I2" s="622"/>
      <c r="J2" s="622"/>
      <c r="K2" s="623"/>
    </row>
    <row r="3" spans="2:19" x14ac:dyDescent="0.2">
      <c r="B3" s="621"/>
      <c r="C3" s="605"/>
      <c r="D3" s="605"/>
      <c r="E3" s="605"/>
      <c r="F3" s="605"/>
      <c r="G3" s="605"/>
      <c r="H3" s="605"/>
      <c r="I3" s="605"/>
      <c r="J3" s="605"/>
      <c r="K3" s="623"/>
    </row>
    <row r="4" spans="2:19" x14ac:dyDescent="0.2">
      <c r="B4" s="67"/>
      <c r="C4" s="52" t="s">
        <v>157</v>
      </c>
      <c r="D4" s="612" t="s">
        <v>124</v>
      </c>
      <c r="E4" s="613"/>
      <c r="F4" s="613"/>
      <c r="G4" s="613"/>
      <c r="H4" s="613"/>
      <c r="I4" s="613"/>
      <c r="J4" s="53" t="s">
        <v>158</v>
      </c>
      <c r="K4" s="68"/>
    </row>
    <row r="5" spans="2:19" ht="14.25" customHeight="1" x14ac:dyDescent="0.2">
      <c r="B5" s="67"/>
      <c r="C5" s="54" t="s">
        <v>187</v>
      </c>
      <c r="D5" s="624" t="s">
        <v>188</v>
      </c>
      <c r="E5" s="624"/>
      <c r="F5" s="624"/>
      <c r="G5" s="624"/>
      <c r="H5" s="624"/>
      <c r="I5" s="624"/>
      <c r="J5" s="54" t="s">
        <v>19</v>
      </c>
      <c r="K5" s="68"/>
    </row>
    <row r="6" spans="2:19" ht="15" x14ac:dyDescent="0.25">
      <c r="B6" s="67"/>
      <c r="C6" s="69"/>
      <c r="D6" s="69"/>
      <c r="E6" s="69"/>
      <c r="F6" s="69"/>
      <c r="G6" s="69"/>
      <c r="H6" s="69"/>
      <c r="I6" s="69"/>
      <c r="J6" s="69"/>
      <c r="K6" s="68"/>
    </row>
    <row r="7" spans="2:19" ht="15" x14ac:dyDescent="0.25">
      <c r="B7" s="67"/>
      <c r="C7" s="69"/>
      <c r="D7" s="69"/>
      <c r="E7" s="69"/>
      <c r="F7" s="69"/>
      <c r="G7" s="69"/>
      <c r="H7" s="69"/>
      <c r="I7" s="69"/>
      <c r="J7" s="69"/>
      <c r="K7" s="68"/>
    </row>
    <row r="8" spans="2:19" x14ac:dyDescent="0.2">
      <c r="B8" s="67"/>
      <c r="C8" s="603" t="s">
        <v>159</v>
      </c>
      <c r="D8" s="602"/>
      <c r="E8" s="602"/>
      <c r="F8" s="602"/>
      <c r="G8" s="602"/>
      <c r="H8" s="602"/>
      <c r="I8" s="602"/>
      <c r="J8" s="602"/>
      <c r="K8" s="68"/>
    </row>
    <row r="9" spans="2:19" ht="25.5" x14ac:dyDescent="0.2">
      <c r="B9" s="67"/>
      <c r="C9" s="599" t="s">
        <v>124</v>
      </c>
      <c r="D9" s="600"/>
      <c r="E9" s="600"/>
      <c r="F9" s="600"/>
      <c r="G9" s="55" t="s">
        <v>123</v>
      </c>
      <c r="H9" s="55" t="s">
        <v>142</v>
      </c>
      <c r="I9" s="56" t="s">
        <v>160</v>
      </c>
      <c r="J9" s="55" t="s">
        <v>161</v>
      </c>
      <c r="K9" s="68"/>
    </row>
    <row r="10" spans="2:19" x14ac:dyDescent="0.2">
      <c r="B10" s="67"/>
      <c r="C10" s="601" t="s">
        <v>180</v>
      </c>
      <c r="D10" s="602"/>
      <c r="E10" s="602"/>
      <c r="F10" s="602"/>
      <c r="G10" s="54" t="s">
        <v>181</v>
      </c>
      <c r="H10" s="57">
        <v>0.4</v>
      </c>
      <c r="I10" s="229">
        <f>10776.5/H10</f>
        <v>26941.25</v>
      </c>
      <c r="J10" s="229">
        <f>H10*I10</f>
        <v>10776.5</v>
      </c>
      <c r="K10" s="68"/>
    </row>
    <row r="11" spans="2:19" x14ac:dyDescent="0.2">
      <c r="B11" s="67"/>
      <c r="C11" s="601"/>
      <c r="D11" s="602"/>
      <c r="E11" s="602"/>
      <c r="F11" s="602"/>
      <c r="G11" s="54"/>
      <c r="H11" s="57"/>
      <c r="I11" s="229"/>
      <c r="J11" s="229">
        <f>H11*I11</f>
        <v>0</v>
      </c>
      <c r="K11" s="68"/>
    </row>
    <row r="12" spans="2:19" x14ac:dyDescent="0.2">
      <c r="B12" s="67"/>
      <c r="C12" s="599" t="s">
        <v>163</v>
      </c>
      <c r="D12" s="600"/>
      <c r="E12" s="600"/>
      <c r="F12" s="600"/>
      <c r="G12" s="600"/>
      <c r="H12" s="600"/>
      <c r="I12" s="600"/>
      <c r="J12" s="230">
        <f>SUM(J10:J11)</f>
        <v>10776.5</v>
      </c>
      <c r="K12" s="68"/>
    </row>
    <row r="13" spans="2:19" x14ac:dyDescent="0.2">
      <c r="B13" s="67"/>
      <c r="C13" s="615"/>
      <c r="D13" s="616"/>
      <c r="E13" s="616"/>
      <c r="F13" s="616"/>
      <c r="G13" s="616"/>
      <c r="H13" s="616"/>
      <c r="I13" s="616"/>
      <c r="J13" s="616"/>
      <c r="K13" s="68"/>
    </row>
    <row r="14" spans="2:19" x14ac:dyDescent="0.2">
      <c r="B14" s="67"/>
      <c r="C14" s="600"/>
      <c r="D14" s="600"/>
      <c r="E14" s="600"/>
      <c r="F14" s="600"/>
      <c r="G14" s="600"/>
      <c r="H14" s="600"/>
      <c r="I14" s="600"/>
      <c r="J14" s="600"/>
      <c r="K14" s="68"/>
      <c r="N14" s="19"/>
      <c r="O14" s="19"/>
      <c r="P14" s="19"/>
      <c r="Q14" s="19"/>
      <c r="R14" s="19"/>
      <c r="S14" s="19"/>
    </row>
    <row r="15" spans="2:19" x14ac:dyDescent="0.2">
      <c r="B15" s="67"/>
      <c r="C15" s="603" t="s">
        <v>164</v>
      </c>
      <c r="D15" s="602"/>
      <c r="E15" s="602"/>
      <c r="F15" s="602"/>
      <c r="G15" s="602"/>
      <c r="H15" s="602"/>
      <c r="I15" s="602"/>
      <c r="J15" s="602"/>
      <c r="K15" s="68"/>
    </row>
    <row r="16" spans="2:19" ht="25.5" x14ac:dyDescent="0.2">
      <c r="B16" s="67"/>
      <c r="C16" s="599" t="s">
        <v>124</v>
      </c>
      <c r="D16" s="600"/>
      <c r="E16" s="600"/>
      <c r="F16" s="600"/>
      <c r="G16" s="55" t="s">
        <v>123</v>
      </c>
      <c r="H16" s="55" t="s">
        <v>142</v>
      </c>
      <c r="I16" s="56" t="s">
        <v>160</v>
      </c>
      <c r="J16" s="55" t="s">
        <v>161</v>
      </c>
      <c r="K16" s="68"/>
    </row>
    <row r="17" spans="2:11" x14ac:dyDescent="0.2">
      <c r="B17" s="67"/>
      <c r="C17" s="617" t="s">
        <v>182</v>
      </c>
      <c r="D17" s="600"/>
      <c r="E17" s="600"/>
      <c r="F17" s="600"/>
      <c r="G17" s="54" t="s">
        <v>19</v>
      </c>
      <c r="H17" s="60">
        <v>1.03</v>
      </c>
      <c r="I17" s="231">
        <f>376365.05/H17</f>
        <v>365402.96116504853</v>
      </c>
      <c r="J17" s="229">
        <f t="shared" ref="J17:J22" si="0">H17*I17</f>
        <v>376365.05</v>
      </c>
      <c r="K17" s="68"/>
    </row>
    <row r="18" spans="2:11" x14ac:dyDescent="0.2">
      <c r="B18" s="67"/>
      <c r="C18" s="617" t="s">
        <v>183</v>
      </c>
      <c r="D18" s="600"/>
      <c r="E18" s="600"/>
      <c r="F18" s="600"/>
      <c r="G18" s="54" t="s">
        <v>26</v>
      </c>
      <c r="H18" s="57">
        <v>0.04</v>
      </c>
      <c r="I18" s="229">
        <f>11662.12/H18</f>
        <v>291553</v>
      </c>
      <c r="J18" s="229">
        <f t="shared" si="0"/>
        <v>11662.12</v>
      </c>
      <c r="K18" s="68"/>
    </row>
    <row r="19" spans="2:11" x14ac:dyDescent="0.2">
      <c r="B19" s="67"/>
      <c r="C19" s="601" t="s">
        <v>184</v>
      </c>
      <c r="D19" s="601"/>
      <c r="E19" s="601"/>
      <c r="F19" s="601"/>
      <c r="G19" s="54" t="s">
        <v>26</v>
      </c>
      <c r="H19" s="57">
        <v>3.03</v>
      </c>
      <c r="I19" s="229">
        <f>17863.64</f>
        <v>17863.64</v>
      </c>
      <c r="J19" s="229">
        <f t="shared" si="0"/>
        <v>54126.829199999993</v>
      </c>
      <c r="K19" s="68"/>
    </row>
    <row r="20" spans="2:11" x14ac:dyDescent="0.2">
      <c r="B20" s="67"/>
      <c r="C20" s="601" t="s">
        <v>185</v>
      </c>
      <c r="D20" s="601"/>
      <c r="E20" s="601"/>
      <c r="F20" s="601"/>
      <c r="G20" s="54" t="s">
        <v>26</v>
      </c>
      <c r="H20" s="57">
        <v>5.72</v>
      </c>
      <c r="I20" s="229">
        <f>167883.89/H20</f>
        <v>29350.330419580423</v>
      </c>
      <c r="J20" s="229">
        <f t="shared" si="0"/>
        <v>167883.89</v>
      </c>
      <c r="K20" s="68"/>
    </row>
    <row r="21" spans="2:11" x14ac:dyDescent="0.2">
      <c r="B21" s="67"/>
      <c r="C21" s="601" t="s">
        <v>186</v>
      </c>
      <c r="D21" s="602"/>
      <c r="E21" s="602"/>
      <c r="F21" s="602"/>
      <c r="G21" s="54" t="s">
        <v>165</v>
      </c>
      <c r="H21" s="62">
        <v>0.25</v>
      </c>
      <c r="I21" s="229">
        <f>975/H21</f>
        <v>3900</v>
      </c>
      <c r="J21" s="229">
        <f t="shared" si="0"/>
        <v>975</v>
      </c>
      <c r="K21" s="68"/>
    </row>
    <row r="22" spans="2:11" x14ac:dyDescent="0.2">
      <c r="B22" s="67"/>
      <c r="C22" s="601"/>
      <c r="D22" s="602"/>
      <c r="E22" s="602"/>
      <c r="F22" s="602"/>
      <c r="G22" s="54"/>
      <c r="H22" s="57"/>
      <c r="I22" s="229"/>
      <c r="J22" s="229">
        <f t="shared" si="0"/>
        <v>0</v>
      </c>
      <c r="K22" s="68"/>
    </row>
    <row r="23" spans="2:11" x14ac:dyDescent="0.2">
      <c r="B23" s="67"/>
      <c r="C23" s="603" t="s">
        <v>163</v>
      </c>
      <c r="D23" s="602"/>
      <c r="E23" s="602"/>
      <c r="F23" s="602"/>
      <c r="G23" s="602"/>
      <c r="H23" s="602"/>
      <c r="I23" s="602"/>
      <c r="J23" s="230">
        <f>SUM(J17:J22)</f>
        <v>611012.88919999998</v>
      </c>
      <c r="K23" s="68"/>
    </row>
    <row r="24" spans="2:11" ht="15" x14ac:dyDescent="0.25">
      <c r="B24" s="67"/>
      <c r="C24" s="69"/>
      <c r="D24" s="69"/>
      <c r="E24" s="69"/>
      <c r="F24" s="69"/>
      <c r="G24" s="69"/>
      <c r="H24" s="69"/>
      <c r="I24" s="69"/>
      <c r="J24" s="69"/>
      <c r="K24" s="68"/>
    </row>
    <row r="25" spans="2:11" ht="15" x14ac:dyDescent="0.25">
      <c r="B25" s="67"/>
      <c r="C25" s="69"/>
      <c r="D25" s="69"/>
      <c r="E25" s="69"/>
      <c r="F25" s="69"/>
      <c r="G25" s="69"/>
      <c r="H25" s="69"/>
      <c r="I25" s="69"/>
      <c r="J25" s="69"/>
      <c r="K25" s="68"/>
    </row>
    <row r="26" spans="2:11" x14ac:dyDescent="0.2">
      <c r="B26" s="67"/>
      <c r="C26" s="603" t="s">
        <v>166</v>
      </c>
      <c r="D26" s="602"/>
      <c r="E26" s="602"/>
      <c r="F26" s="602"/>
      <c r="G26" s="602"/>
      <c r="H26" s="602"/>
      <c r="I26" s="602"/>
      <c r="J26" s="602"/>
      <c r="K26" s="68"/>
    </row>
    <row r="27" spans="2:11" x14ac:dyDescent="0.2">
      <c r="B27" s="67"/>
      <c r="C27" s="599" t="s">
        <v>124</v>
      </c>
      <c r="D27" s="600"/>
      <c r="E27" s="600"/>
      <c r="F27" s="600"/>
      <c r="G27" s="55" t="s">
        <v>123</v>
      </c>
      <c r="H27" s="55" t="s">
        <v>142</v>
      </c>
      <c r="I27" s="55" t="s">
        <v>160</v>
      </c>
      <c r="J27" s="55" t="s">
        <v>161</v>
      </c>
      <c r="K27" s="68"/>
    </row>
    <row r="28" spans="2:11" x14ac:dyDescent="0.2">
      <c r="B28" s="67"/>
      <c r="C28" s="601" t="s">
        <v>172</v>
      </c>
      <c r="D28" s="602"/>
      <c r="E28" s="602"/>
      <c r="F28" s="602"/>
      <c r="G28" s="54"/>
      <c r="H28" s="63"/>
      <c r="I28" s="230"/>
      <c r="J28" s="230"/>
      <c r="K28" s="68"/>
    </row>
    <row r="29" spans="2:11" ht="15" x14ac:dyDescent="0.25">
      <c r="B29" s="67"/>
      <c r="C29" s="601" t="s">
        <v>172</v>
      </c>
      <c r="D29" s="602"/>
      <c r="E29" s="602"/>
      <c r="F29" s="602"/>
      <c r="G29" s="54"/>
      <c r="H29" s="64"/>
      <c r="I29" s="229"/>
      <c r="J29" s="230"/>
      <c r="K29" s="68"/>
    </row>
    <row r="30" spans="2:11" x14ac:dyDescent="0.2">
      <c r="B30" s="67"/>
      <c r="C30" s="603" t="s">
        <v>163</v>
      </c>
      <c r="D30" s="602"/>
      <c r="E30" s="602"/>
      <c r="F30" s="602"/>
      <c r="G30" s="602"/>
      <c r="H30" s="602"/>
      <c r="I30" s="602"/>
      <c r="J30" s="230">
        <f>SUM(J28:J29)</f>
        <v>0</v>
      </c>
      <c r="K30" s="68"/>
    </row>
    <row r="31" spans="2:11" ht="15" x14ac:dyDescent="0.25">
      <c r="B31" s="67"/>
      <c r="C31" s="69"/>
      <c r="D31" s="69"/>
      <c r="E31" s="69"/>
      <c r="F31" s="69"/>
      <c r="G31" s="69"/>
      <c r="H31" s="69"/>
      <c r="I31" s="69"/>
      <c r="J31" s="69"/>
      <c r="K31" s="68"/>
    </row>
    <row r="32" spans="2:11" ht="15" x14ac:dyDescent="0.25">
      <c r="B32" s="67"/>
      <c r="C32" s="69"/>
      <c r="D32" s="69"/>
      <c r="E32" s="69"/>
      <c r="F32" s="69"/>
      <c r="G32" s="69"/>
      <c r="H32" s="69"/>
      <c r="I32" s="69"/>
      <c r="J32" s="69"/>
      <c r="K32" s="68"/>
    </row>
    <row r="33" spans="2:19" x14ac:dyDescent="0.2">
      <c r="B33" s="67"/>
      <c r="C33" s="603" t="s">
        <v>167</v>
      </c>
      <c r="D33" s="602"/>
      <c r="E33" s="602"/>
      <c r="F33" s="602"/>
      <c r="G33" s="602"/>
      <c r="H33" s="602"/>
      <c r="I33" s="602"/>
      <c r="J33" s="602"/>
      <c r="K33" s="68"/>
    </row>
    <row r="34" spans="2:19" x14ac:dyDescent="0.2">
      <c r="B34" s="67"/>
      <c r="C34" s="599" t="s">
        <v>124</v>
      </c>
      <c r="D34" s="600"/>
      <c r="E34" s="600"/>
      <c r="F34" s="600"/>
      <c r="G34" s="55" t="s">
        <v>123</v>
      </c>
      <c r="H34" s="55" t="s">
        <v>142</v>
      </c>
      <c r="I34" s="55" t="s">
        <v>160</v>
      </c>
      <c r="J34" s="55" t="s">
        <v>161</v>
      </c>
      <c r="K34" s="68"/>
    </row>
    <row r="35" spans="2:19" x14ac:dyDescent="0.2">
      <c r="B35" s="67"/>
      <c r="C35" s="601" t="s">
        <v>177</v>
      </c>
      <c r="D35" s="602"/>
      <c r="E35" s="602"/>
      <c r="F35" s="602"/>
      <c r="G35" s="54" t="s">
        <v>162</v>
      </c>
      <c r="H35" s="60">
        <v>10</v>
      </c>
      <c r="I35" s="229">
        <f>207439.9/H35</f>
        <v>20743.989999999998</v>
      </c>
      <c r="J35" s="229">
        <f>H35*I35</f>
        <v>207439.89999999997</v>
      </c>
      <c r="K35" s="68"/>
    </row>
    <row r="36" spans="2:19" x14ac:dyDescent="0.2">
      <c r="B36" s="67"/>
      <c r="C36" s="601"/>
      <c r="D36" s="602"/>
      <c r="E36" s="602"/>
      <c r="F36" s="602"/>
      <c r="G36" s="54"/>
      <c r="H36" s="60"/>
      <c r="I36" s="229"/>
      <c r="J36" s="229">
        <f>H36*I36</f>
        <v>0</v>
      </c>
      <c r="K36" s="68"/>
    </row>
    <row r="37" spans="2:19" x14ac:dyDescent="0.2">
      <c r="B37" s="67"/>
      <c r="C37" s="603" t="s">
        <v>163</v>
      </c>
      <c r="D37" s="602"/>
      <c r="E37" s="602"/>
      <c r="F37" s="602"/>
      <c r="G37" s="602"/>
      <c r="H37" s="602"/>
      <c r="I37" s="602"/>
      <c r="J37" s="230">
        <f>SUM(J35:J36)</f>
        <v>207439.89999999997</v>
      </c>
      <c r="K37" s="68"/>
    </row>
    <row r="38" spans="2:19" x14ac:dyDescent="0.2">
      <c r="B38" s="67"/>
      <c r="C38" s="70"/>
      <c r="D38" s="70"/>
      <c r="E38" s="70"/>
      <c r="F38" s="70"/>
      <c r="G38" s="70"/>
      <c r="H38" s="70"/>
      <c r="I38" s="70"/>
      <c r="J38" s="71"/>
      <c r="K38" s="68"/>
    </row>
    <row r="39" spans="2:19" ht="15.75" x14ac:dyDescent="0.2">
      <c r="B39" s="67"/>
      <c r="C39" s="604" t="s">
        <v>168</v>
      </c>
      <c r="D39" s="605"/>
      <c r="E39" s="605"/>
      <c r="F39" s="605"/>
      <c r="G39" s="605"/>
      <c r="H39" s="605"/>
      <c r="I39" s="605"/>
      <c r="J39" s="228">
        <f>J12+J23+J30+J37</f>
        <v>829229.2892</v>
      </c>
      <c r="K39" s="68"/>
    </row>
    <row r="40" spans="2:19" ht="15" thickBot="1" x14ac:dyDescent="0.25">
      <c r="B40" s="73"/>
      <c r="C40" s="74"/>
      <c r="D40" s="74"/>
      <c r="E40" s="74"/>
      <c r="F40" s="74"/>
      <c r="G40" s="74"/>
      <c r="H40" s="74"/>
      <c r="I40" s="74"/>
      <c r="J40" s="74"/>
      <c r="K40" s="75"/>
    </row>
    <row r="41" spans="2:19" s="19" customFormat="1" ht="7.5" customHeight="1" x14ac:dyDescent="0.2">
      <c r="B41" s="76"/>
      <c r="C41" s="76"/>
      <c r="D41" s="76"/>
      <c r="E41" s="76"/>
      <c r="F41" s="76"/>
      <c r="G41" s="76"/>
      <c r="H41" s="76"/>
      <c r="I41" s="76"/>
      <c r="J41" s="76"/>
      <c r="K41" s="76"/>
      <c r="N41"/>
      <c r="O41"/>
      <c r="P41"/>
      <c r="Q41"/>
      <c r="R41"/>
      <c r="S41"/>
    </row>
  </sheetData>
  <mergeCells count="29">
    <mergeCell ref="C17:F17"/>
    <mergeCell ref="B1:K3"/>
    <mergeCell ref="D4:I4"/>
    <mergeCell ref="D5:I5"/>
    <mergeCell ref="C8:J8"/>
    <mergeCell ref="C9:F9"/>
    <mergeCell ref="C10:F10"/>
    <mergeCell ref="C11:F11"/>
    <mergeCell ref="C12:I12"/>
    <mergeCell ref="C13:J14"/>
    <mergeCell ref="C15:J15"/>
    <mergeCell ref="C16:F16"/>
    <mergeCell ref="C27:F27"/>
    <mergeCell ref="C28:F28"/>
    <mergeCell ref="C30:I30"/>
    <mergeCell ref="C18:F18"/>
    <mergeCell ref="C19:F19"/>
    <mergeCell ref="C20:F20"/>
    <mergeCell ref="C21:F21"/>
    <mergeCell ref="C22:F22"/>
    <mergeCell ref="C23:I23"/>
    <mergeCell ref="C26:J26"/>
    <mergeCell ref="C29:F29"/>
    <mergeCell ref="C33:J33"/>
    <mergeCell ref="C35:F35"/>
    <mergeCell ref="C36:F36"/>
    <mergeCell ref="C39:I39"/>
    <mergeCell ref="C34:F34"/>
    <mergeCell ref="C37:I3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421D9-5B14-4317-8BDE-94848FA777A1}">
  <dimension ref="A1:S41"/>
  <sheetViews>
    <sheetView topLeftCell="A25" workbookViewId="0">
      <selection activeCell="J36" sqref="J36"/>
    </sheetView>
  </sheetViews>
  <sheetFormatPr baseColWidth="10" defaultColWidth="10.625" defaultRowHeight="14.25" x14ac:dyDescent="0.2"/>
  <cols>
    <col min="1" max="1" width="1" style="19" customWidth="1"/>
    <col min="9" max="9" width="12.375" bestFit="1" customWidth="1"/>
    <col min="10" max="10" width="14.875" bestFit="1" customWidth="1"/>
    <col min="12" max="12" width="1.25" style="19" customWidth="1"/>
    <col min="19" max="19" width="13.875" customWidth="1"/>
  </cols>
  <sheetData>
    <row r="1" spans="2:19" x14ac:dyDescent="0.2">
      <c r="B1" s="618" t="s">
        <v>156</v>
      </c>
      <c r="C1" s="619"/>
      <c r="D1" s="619"/>
      <c r="E1" s="619"/>
      <c r="F1" s="619"/>
      <c r="G1" s="619"/>
      <c r="H1" s="619"/>
      <c r="I1" s="619"/>
      <c r="J1" s="619"/>
      <c r="K1" s="620"/>
    </row>
    <row r="2" spans="2:19" x14ac:dyDescent="0.2">
      <c r="B2" s="621"/>
      <c r="C2" s="622"/>
      <c r="D2" s="622"/>
      <c r="E2" s="622"/>
      <c r="F2" s="622"/>
      <c r="G2" s="622"/>
      <c r="H2" s="622"/>
      <c r="I2" s="622"/>
      <c r="J2" s="622"/>
      <c r="K2" s="623"/>
    </row>
    <row r="3" spans="2:19" x14ac:dyDescent="0.2">
      <c r="B3" s="621"/>
      <c r="C3" s="605"/>
      <c r="D3" s="605"/>
      <c r="E3" s="605"/>
      <c r="F3" s="605"/>
      <c r="G3" s="605"/>
      <c r="H3" s="605"/>
      <c r="I3" s="605"/>
      <c r="J3" s="605"/>
      <c r="K3" s="623"/>
    </row>
    <row r="4" spans="2:19" x14ac:dyDescent="0.2">
      <c r="B4" s="67"/>
      <c r="C4" s="52" t="s">
        <v>157</v>
      </c>
      <c r="D4" s="612" t="s">
        <v>124</v>
      </c>
      <c r="E4" s="613"/>
      <c r="F4" s="613"/>
      <c r="G4" s="613"/>
      <c r="H4" s="613"/>
      <c r="I4" s="613"/>
      <c r="J4" s="53" t="s">
        <v>158</v>
      </c>
      <c r="K4" s="68"/>
    </row>
    <row r="5" spans="2:19" ht="14.25" customHeight="1" x14ac:dyDescent="0.2">
      <c r="B5" s="67"/>
      <c r="C5" s="54" t="s">
        <v>189</v>
      </c>
      <c r="D5" s="624" t="s">
        <v>190</v>
      </c>
      <c r="E5" s="624"/>
      <c r="F5" s="624"/>
      <c r="G5" s="624"/>
      <c r="H5" s="624"/>
      <c r="I5" s="624"/>
      <c r="J5" s="54" t="s">
        <v>19</v>
      </c>
      <c r="K5" s="68"/>
    </row>
    <row r="6" spans="2:19" ht="15" x14ac:dyDescent="0.25">
      <c r="B6" s="67"/>
      <c r="C6" s="69"/>
      <c r="D6" s="69"/>
      <c r="E6" s="69"/>
      <c r="F6" s="69"/>
      <c r="G6" s="69"/>
      <c r="H6" s="69"/>
      <c r="I6" s="69"/>
      <c r="J6" s="69"/>
      <c r="K6" s="68"/>
    </row>
    <row r="7" spans="2:19" ht="15" x14ac:dyDescent="0.25">
      <c r="B7" s="67"/>
      <c r="C7" s="69"/>
      <c r="D7" s="69"/>
      <c r="E7" s="69"/>
      <c r="F7" s="69"/>
      <c r="G7" s="69"/>
      <c r="H7" s="69"/>
      <c r="I7" s="69"/>
      <c r="J7" s="69"/>
      <c r="K7" s="68"/>
    </row>
    <row r="8" spans="2:19" x14ac:dyDescent="0.2">
      <c r="B8" s="67"/>
      <c r="C8" s="603" t="s">
        <v>159</v>
      </c>
      <c r="D8" s="602"/>
      <c r="E8" s="602"/>
      <c r="F8" s="602"/>
      <c r="G8" s="602"/>
      <c r="H8" s="602"/>
      <c r="I8" s="602"/>
      <c r="J8" s="602"/>
      <c r="K8" s="68"/>
    </row>
    <row r="9" spans="2:19" ht="25.5" x14ac:dyDescent="0.2">
      <c r="B9" s="67"/>
      <c r="C9" s="599" t="s">
        <v>124</v>
      </c>
      <c r="D9" s="600"/>
      <c r="E9" s="600"/>
      <c r="F9" s="600"/>
      <c r="G9" s="55" t="s">
        <v>123</v>
      </c>
      <c r="H9" s="55" t="s">
        <v>142</v>
      </c>
      <c r="I9" s="56" t="s">
        <v>160</v>
      </c>
      <c r="J9" s="55" t="s">
        <v>161</v>
      </c>
      <c r="K9" s="68"/>
    </row>
    <row r="10" spans="2:19" x14ac:dyDescent="0.2">
      <c r="B10" s="67"/>
      <c r="C10" s="601" t="s">
        <v>180</v>
      </c>
      <c r="D10" s="602"/>
      <c r="E10" s="602"/>
      <c r="F10" s="602"/>
      <c r="G10" s="54" t="s">
        <v>181</v>
      </c>
      <c r="H10" s="57">
        <v>0.4</v>
      </c>
      <c r="I10" s="229">
        <f>10776.5/H10</f>
        <v>26941.25</v>
      </c>
      <c r="J10" s="229">
        <f>H10*I10</f>
        <v>10776.5</v>
      </c>
      <c r="K10" s="68"/>
    </row>
    <row r="11" spans="2:19" x14ac:dyDescent="0.2">
      <c r="B11" s="67"/>
      <c r="C11" s="601"/>
      <c r="D11" s="602"/>
      <c r="E11" s="602"/>
      <c r="F11" s="602"/>
      <c r="G11" s="54"/>
      <c r="H11" s="57"/>
      <c r="I11" s="229"/>
      <c r="J11" s="229">
        <f>H11*I11</f>
        <v>0</v>
      </c>
      <c r="K11" s="68"/>
    </row>
    <row r="12" spans="2:19" x14ac:dyDescent="0.2">
      <c r="B12" s="67"/>
      <c r="C12" s="599" t="s">
        <v>163</v>
      </c>
      <c r="D12" s="600"/>
      <c r="E12" s="600"/>
      <c r="F12" s="600"/>
      <c r="G12" s="600"/>
      <c r="H12" s="600"/>
      <c r="I12" s="600"/>
      <c r="J12" s="230">
        <f>SUM(J10:J11)</f>
        <v>10776.5</v>
      </c>
      <c r="K12" s="68"/>
    </row>
    <row r="13" spans="2:19" x14ac:dyDescent="0.2">
      <c r="B13" s="67"/>
      <c r="C13" s="615"/>
      <c r="D13" s="616"/>
      <c r="E13" s="616"/>
      <c r="F13" s="616"/>
      <c r="G13" s="616"/>
      <c r="H13" s="616"/>
      <c r="I13" s="616"/>
      <c r="J13" s="616"/>
      <c r="K13" s="68"/>
    </row>
    <row r="14" spans="2:19" x14ac:dyDescent="0.2">
      <c r="B14" s="67"/>
      <c r="C14" s="600"/>
      <c r="D14" s="600"/>
      <c r="E14" s="600"/>
      <c r="F14" s="600"/>
      <c r="G14" s="600"/>
      <c r="H14" s="600"/>
      <c r="I14" s="600"/>
      <c r="J14" s="600"/>
      <c r="K14" s="68"/>
      <c r="N14" s="19"/>
      <c r="O14" s="19"/>
      <c r="P14" s="19"/>
      <c r="Q14" s="19"/>
      <c r="R14" s="19"/>
      <c r="S14" s="19"/>
    </row>
    <row r="15" spans="2:19" x14ac:dyDescent="0.2">
      <c r="B15" s="67"/>
      <c r="C15" s="603" t="s">
        <v>164</v>
      </c>
      <c r="D15" s="602"/>
      <c r="E15" s="602"/>
      <c r="F15" s="602"/>
      <c r="G15" s="602"/>
      <c r="H15" s="602"/>
      <c r="I15" s="602"/>
      <c r="J15" s="602"/>
      <c r="K15" s="68"/>
    </row>
    <row r="16" spans="2:19" ht="25.5" x14ac:dyDescent="0.2">
      <c r="B16" s="67"/>
      <c r="C16" s="599" t="s">
        <v>124</v>
      </c>
      <c r="D16" s="600"/>
      <c r="E16" s="600"/>
      <c r="F16" s="600"/>
      <c r="G16" s="55" t="s">
        <v>123</v>
      </c>
      <c r="H16" s="55" t="s">
        <v>142</v>
      </c>
      <c r="I16" s="56" t="s">
        <v>160</v>
      </c>
      <c r="J16" s="55" t="s">
        <v>161</v>
      </c>
      <c r="K16" s="68"/>
    </row>
    <row r="17" spans="2:11" x14ac:dyDescent="0.2">
      <c r="B17" s="67"/>
      <c r="C17" s="617" t="s">
        <v>182</v>
      </c>
      <c r="D17" s="600"/>
      <c r="E17" s="600"/>
      <c r="F17" s="600"/>
      <c r="G17" s="54" t="s">
        <v>19</v>
      </c>
      <c r="H17" s="60">
        <v>1.03</v>
      </c>
      <c r="I17" s="231">
        <f>376365.05/H17</f>
        <v>365402.96116504853</v>
      </c>
      <c r="J17" s="229">
        <f t="shared" ref="J17:J22" si="0">H17*I17</f>
        <v>376365.05</v>
      </c>
      <c r="K17" s="68"/>
    </row>
    <row r="18" spans="2:11" x14ac:dyDescent="0.2">
      <c r="B18" s="67"/>
      <c r="C18" s="617" t="s">
        <v>183</v>
      </c>
      <c r="D18" s="600"/>
      <c r="E18" s="600"/>
      <c r="F18" s="600"/>
      <c r="G18" s="54" t="s">
        <v>26</v>
      </c>
      <c r="H18" s="57">
        <v>0.04</v>
      </c>
      <c r="I18" s="229">
        <f>11662.12/H18</f>
        <v>291553</v>
      </c>
      <c r="J18" s="229">
        <f t="shared" si="0"/>
        <v>11662.12</v>
      </c>
      <c r="K18" s="68"/>
    </row>
    <row r="19" spans="2:11" x14ac:dyDescent="0.2">
      <c r="B19" s="67"/>
      <c r="C19" s="601" t="s">
        <v>184</v>
      </c>
      <c r="D19" s="601"/>
      <c r="E19" s="601"/>
      <c r="F19" s="601"/>
      <c r="G19" s="54" t="s">
        <v>26</v>
      </c>
      <c r="H19" s="57">
        <v>3.03</v>
      </c>
      <c r="I19" s="229">
        <f>17863.64</f>
        <v>17863.64</v>
      </c>
      <c r="J19" s="229">
        <f t="shared" si="0"/>
        <v>54126.829199999993</v>
      </c>
      <c r="K19" s="68"/>
    </row>
    <row r="20" spans="2:11" x14ac:dyDescent="0.2">
      <c r="B20" s="67"/>
      <c r="C20" s="601" t="s">
        <v>185</v>
      </c>
      <c r="D20" s="601"/>
      <c r="E20" s="601"/>
      <c r="F20" s="601"/>
      <c r="G20" s="54" t="s">
        <v>26</v>
      </c>
      <c r="H20" s="57">
        <v>5.72</v>
      </c>
      <c r="I20" s="229">
        <f>167883.89/H20</f>
        <v>29350.330419580423</v>
      </c>
      <c r="J20" s="229">
        <f t="shared" si="0"/>
        <v>167883.89</v>
      </c>
      <c r="K20" s="68"/>
    </row>
    <row r="21" spans="2:11" x14ac:dyDescent="0.2">
      <c r="B21" s="67"/>
      <c r="C21" s="601" t="s">
        <v>186</v>
      </c>
      <c r="D21" s="602"/>
      <c r="E21" s="602"/>
      <c r="F21" s="602"/>
      <c r="G21" s="54" t="s">
        <v>165</v>
      </c>
      <c r="H21" s="62">
        <v>0.25</v>
      </c>
      <c r="I21" s="229">
        <f>975/H21</f>
        <v>3900</v>
      </c>
      <c r="J21" s="229">
        <f t="shared" si="0"/>
        <v>975</v>
      </c>
      <c r="K21" s="68"/>
    </row>
    <row r="22" spans="2:11" x14ac:dyDescent="0.2">
      <c r="B22" s="67"/>
      <c r="C22" s="601"/>
      <c r="D22" s="602"/>
      <c r="E22" s="602"/>
      <c r="F22" s="602"/>
      <c r="G22" s="54"/>
      <c r="H22" s="57"/>
      <c r="I22" s="229"/>
      <c r="J22" s="229">
        <f t="shared" si="0"/>
        <v>0</v>
      </c>
      <c r="K22" s="68"/>
    </row>
    <row r="23" spans="2:11" x14ac:dyDescent="0.2">
      <c r="B23" s="67"/>
      <c r="C23" s="603" t="s">
        <v>163</v>
      </c>
      <c r="D23" s="602"/>
      <c r="E23" s="602"/>
      <c r="F23" s="602"/>
      <c r="G23" s="602"/>
      <c r="H23" s="602"/>
      <c r="I23" s="602"/>
      <c r="J23" s="230">
        <f>SUM(J17:J22)</f>
        <v>611012.88919999998</v>
      </c>
      <c r="K23" s="68"/>
    </row>
    <row r="24" spans="2:11" ht="15" x14ac:dyDescent="0.25">
      <c r="B24" s="67"/>
      <c r="C24" s="69"/>
      <c r="D24" s="69"/>
      <c r="E24" s="69"/>
      <c r="F24" s="69"/>
      <c r="G24" s="69"/>
      <c r="H24" s="69"/>
      <c r="I24" s="69"/>
      <c r="J24" s="69"/>
      <c r="K24" s="68"/>
    </row>
    <row r="25" spans="2:11" ht="15" x14ac:dyDescent="0.25">
      <c r="B25" s="67"/>
      <c r="C25" s="69"/>
      <c r="D25" s="69"/>
      <c r="E25" s="69"/>
      <c r="F25" s="69"/>
      <c r="G25" s="69"/>
      <c r="H25" s="69"/>
      <c r="I25" s="69"/>
      <c r="J25" s="69"/>
      <c r="K25" s="68"/>
    </row>
    <row r="26" spans="2:11" x14ac:dyDescent="0.2">
      <c r="B26" s="67"/>
      <c r="C26" s="603" t="s">
        <v>166</v>
      </c>
      <c r="D26" s="602"/>
      <c r="E26" s="602"/>
      <c r="F26" s="602"/>
      <c r="G26" s="602"/>
      <c r="H26" s="602"/>
      <c r="I26" s="602"/>
      <c r="J26" s="602"/>
      <c r="K26" s="68"/>
    </row>
    <row r="27" spans="2:11" x14ac:dyDescent="0.2">
      <c r="B27" s="67"/>
      <c r="C27" s="599" t="s">
        <v>124</v>
      </c>
      <c r="D27" s="600"/>
      <c r="E27" s="600"/>
      <c r="F27" s="600"/>
      <c r="G27" s="55" t="s">
        <v>123</v>
      </c>
      <c r="H27" s="55" t="s">
        <v>142</v>
      </c>
      <c r="I27" s="55" t="s">
        <v>160</v>
      </c>
      <c r="J27" s="55" t="s">
        <v>161</v>
      </c>
      <c r="K27" s="68"/>
    </row>
    <row r="28" spans="2:11" x14ac:dyDescent="0.2">
      <c r="B28" s="67"/>
      <c r="C28" s="601" t="s">
        <v>172</v>
      </c>
      <c r="D28" s="602"/>
      <c r="E28" s="602"/>
      <c r="F28" s="602"/>
      <c r="G28" s="54"/>
      <c r="H28" s="63"/>
      <c r="I28" s="230"/>
      <c r="J28" s="230"/>
      <c r="K28" s="68"/>
    </row>
    <row r="29" spans="2:11" ht="15" x14ac:dyDescent="0.25">
      <c r="B29" s="67"/>
      <c r="C29" s="601" t="s">
        <v>172</v>
      </c>
      <c r="D29" s="602"/>
      <c r="E29" s="602"/>
      <c r="F29" s="602"/>
      <c r="G29" s="54"/>
      <c r="H29" s="64"/>
      <c r="I29" s="229"/>
      <c r="J29" s="230"/>
      <c r="K29" s="68"/>
    </row>
    <row r="30" spans="2:11" x14ac:dyDescent="0.2">
      <c r="B30" s="67"/>
      <c r="C30" s="603" t="s">
        <v>163</v>
      </c>
      <c r="D30" s="602"/>
      <c r="E30" s="602"/>
      <c r="F30" s="602"/>
      <c r="G30" s="602"/>
      <c r="H30" s="602"/>
      <c r="I30" s="602"/>
      <c r="J30" s="230">
        <f>SUM(J28:J29)</f>
        <v>0</v>
      </c>
      <c r="K30" s="68"/>
    </row>
    <row r="31" spans="2:11" ht="15" x14ac:dyDescent="0.25">
      <c r="B31" s="67"/>
      <c r="C31" s="69"/>
      <c r="D31" s="69"/>
      <c r="E31" s="69"/>
      <c r="F31" s="69"/>
      <c r="G31" s="69"/>
      <c r="H31" s="69"/>
      <c r="I31" s="69"/>
      <c r="J31" s="69"/>
      <c r="K31" s="68"/>
    </row>
    <row r="32" spans="2:11" ht="15" x14ac:dyDescent="0.25">
      <c r="B32" s="67"/>
      <c r="C32" s="69"/>
      <c r="D32" s="69"/>
      <c r="E32" s="69"/>
      <c r="F32" s="69"/>
      <c r="G32" s="69"/>
      <c r="H32" s="69"/>
      <c r="I32" s="69"/>
      <c r="J32" s="69"/>
      <c r="K32" s="68"/>
    </row>
    <row r="33" spans="2:19" x14ac:dyDescent="0.2">
      <c r="B33" s="67"/>
      <c r="C33" s="603" t="s">
        <v>167</v>
      </c>
      <c r="D33" s="602"/>
      <c r="E33" s="602"/>
      <c r="F33" s="602"/>
      <c r="G33" s="602"/>
      <c r="H33" s="602"/>
      <c r="I33" s="602"/>
      <c r="J33" s="602"/>
      <c r="K33" s="68"/>
    </row>
    <row r="34" spans="2:19" x14ac:dyDescent="0.2">
      <c r="B34" s="67"/>
      <c r="C34" s="599" t="s">
        <v>124</v>
      </c>
      <c r="D34" s="600"/>
      <c r="E34" s="600"/>
      <c r="F34" s="600"/>
      <c r="G34" s="55" t="s">
        <v>123</v>
      </c>
      <c r="H34" s="55" t="s">
        <v>142</v>
      </c>
      <c r="I34" s="55" t="s">
        <v>160</v>
      </c>
      <c r="J34" s="55" t="s">
        <v>161</v>
      </c>
      <c r="K34" s="68"/>
    </row>
    <row r="35" spans="2:19" x14ac:dyDescent="0.2">
      <c r="B35" s="67"/>
      <c r="C35" s="601" t="s">
        <v>177</v>
      </c>
      <c r="D35" s="602"/>
      <c r="E35" s="602"/>
      <c r="F35" s="602"/>
      <c r="G35" s="54" t="s">
        <v>162</v>
      </c>
      <c r="H35" s="60">
        <v>10</v>
      </c>
      <c r="I35" s="229">
        <f>207439.9/H35</f>
        <v>20743.989999999998</v>
      </c>
      <c r="J35" s="229">
        <f>H35*I35</f>
        <v>207439.89999999997</v>
      </c>
      <c r="K35" s="68"/>
    </row>
    <row r="36" spans="2:19" x14ac:dyDescent="0.2">
      <c r="B36" s="67"/>
      <c r="C36" s="601"/>
      <c r="D36" s="602"/>
      <c r="E36" s="602"/>
      <c r="F36" s="602"/>
      <c r="G36" s="54"/>
      <c r="H36" s="60"/>
      <c r="I36" s="229"/>
      <c r="J36" s="229">
        <f>H36*I36</f>
        <v>0</v>
      </c>
      <c r="K36" s="68"/>
    </row>
    <row r="37" spans="2:19" x14ac:dyDescent="0.2">
      <c r="B37" s="67"/>
      <c r="C37" s="603" t="s">
        <v>163</v>
      </c>
      <c r="D37" s="602"/>
      <c r="E37" s="602"/>
      <c r="F37" s="602"/>
      <c r="G37" s="602"/>
      <c r="H37" s="602"/>
      <c r="I37" s="602"/>
      <c r="J37" s="230">
        <f>SUM(J35:J36)</f>
        <v>207439.89999999997</v>
      </c>
      <c r="K37" s="68"/>
    </row>
    <row r="38" spans="2:19" x14ac:dyDescent="0.2">
      <c r="B38" s="67"/>
      <c r="C38" s="70"/>
      <c r="D38" s="70"/>
      <c r="E38" s="70"/>
      <c r="F38" s="70"/>
      <c r="G38" s="70"/>
      <c r="H38" s="70"/>
      <c r="I38" s="70"/>
      <c r="J38" s="71"/>
      <c r="K38" s="68"/>
    </row>
    <row r="39" spans="2:19" ht="15.75" x14ac:dyDescent="0.2">
      <c r="B39" s="67"/>
      <c r="C39" s="604" t="s">
        <v>168</v>
      </c>
      <c r="D39" s="605"/>
      <c r="E39" s="605"/>
      <c r="F39" s="605"/>
      <c r="G39" s="605"/>
      <c r="H39" s="605"/>
      <c r="I39" s="605"/>
      <c r="J39" s="228">
        <f>J12+J23+J30+J37</f>
        <v>829229.2892</v>
      </c>
      <c r="K39" s="68"/>
    </row>
    <row r="40" spans="2:19" ht="15" thickBot="1" x14ac:dyDescent="0.25">
      <c r="B40" s="73"/>
      <c r="C40" s="74"/>
      <c r="D40" s="74"/>
      <c r="E40" s="74"/>
      <c r="F40" s="74"/>
      <c r="G40" s="74"/>
      <c r="H40" s="74"/>
      <c r="I40" s="74"/>
      <c r="J40" s="74"/>
      <c r="K40" s="75"/>
    </row>
    <row r="41" spans="2:19" s="19" customFormat="1" ht="7.5" customHeight="1" x14ac:dyDescent="0.2">
      <c r="B41" s="76"/>
      <c r="C41" s="76"/>
      <c r="D41" s="76"/>
      <c r="E41" s="76"/>
      <c r="F41" s="76"/>
      <c r="G41" s="76"/>
      <c r="H41" s="76"/>
      <c r="I41" s="76"/>
      <c r="J41" s="76"/>
      <c r="K41" s="76"/>
      <c r="N41"/>
      <c r="O41"/>
      <c r="P41"/>
      <c r="Q41"/>
      <c r="R41"/>
      <c r="S41"/>
    </row>
  </sheetData>
  <mergeCells count="29">
    <mergeCell ref="C10:F10"/>
    <mergeCell ref="B1:K3"/>
    <mergeCell ref="D4:I4"/>
    <mergeCell ref="D5:I5"/>
    <mergeCell ref="C8:J8"/>
    <mergeCell ref="C9:F9"/>
    <mergeCell ref="C23:I23"/>
    <mergeCell ref="C11:F11"/>
    <mergeCell ref="C12:I12"/>
    <mergeCell ref="C13:J14"/>
    <mergeCell ref="C15:J15"/>
    <mergeCell ref="C16:F16"/>
    <mergeCell ref="C17:F17"/>
    <mergeCell ref="C18:F18"/>
    <mergeCell ref="C19:F19"/>
    <mergeCell ref="C20:F20"/>
    <mergeCell ref="C21:F21"/>
    <mergeCell ref="C22:F22"/>
    <mergeCell ref="C39:I39"/>
    <mergeCell ref="C26:J26"/>
    <mergeCell ref="C27:F27"/>
    <mergeCell ref="C28:F28"/>
    <mergeCell ref="C29:F29"/>
    <mergeCell ref="C30:I30"/>
    <mergeCell ref="C33:J33"/>
    <mergeCell ref="C34:F34"/>
    <mergeCell ref="C35:F35"/>
    <mergeCell ref="C36:F36"/>
    <mergeCell ref="C37:I3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FB550-2E06-4001-ADF6-8F2DD3146DCF}">
  <dimension ref="A1:S41"/>
  <sheetViews>
    <sheetView topLeftCell="A22" zoomScaleNormal="100" workbookViewId="0">
      <selection activeCell="J39" sqref="J39"/>
    </sheetView>
  </sheetViews>
  <sheetFormatPr baseColWidth="10" defaultColWidth="10.625" defaultRowHeight="14.25" x14ac:dyDescent="0.2"/>
  <cols>
    <col min="1" max="1" width="1" style="19" customWidth="1"/>
    <col min="9" max="9" width="12.375" bestFit="1" customWidth="1"/>
    <col min="10" max="10" width="14.875" bestFit="1" customWidth="1"/>
    <col min="12" max="12" width="1.25" style="19" customWidth="1"/>
    <col min="19" max="19" width="15.875" customWidth="1"/>
  </cols>
  <sheetData>
    <row r="1" spans="2:19" x14ac:dyDescent="0.2">
      <c r="B1" s="618" t="s">
        <v>156</v>
      </c>
      <c r="C1" s="619"/>
      <c r="D1" s="619"/>
      <c r="E1" s="619"/>
      <c r="F1" s="619"/>
      <c r="G1" s="619"/>
      <c r="H1" s="619"/>
      <c r="I1" s="619"/>
      <c r="J1" s="619"/>
      <c r="K1" s="620"/>
    </row>
    <row r="2" spans="2:19" x14ac:dyDescent="0.2">
      <c r="B2" s="621"/>
      <c r="C2" s="622"/>
      <c r="D2" s="622"/>
      <c r="E2" s="622"/>
      <c r="F2" s="622"/>
      <c r="G2" s="622"/>
      <c r="H2" s="622"/>
      <c r="I2" s="622"/>
      <c r="J2" s="622"/>
      <c r="K2" s="623"/>
    </row>
    <row r="3" spans="2:19" x14ac:dyDescent="0.2">
      <c r="B3" s="621"/>
      <c r="C3" s="605"/>
      <c r="D3" s="605"/>
      <c r="E3" s="605"/>
      <c r="F3" s="605"/>
      <c r="G3" s="605"/>
      <c r="H3" s="605"/>
      <c r="I3" s="605"/>
      <c r="J3" s="605"/>
      <c r="K3" s="623"/>
    </row>
    <row r="4" spans="2:19" x14ac:dyDescent="0.2">
      <c r="B4" s="67"/>
      <c r="C4" s="52" t="s">
        <v>157</v>
      </c>
      <c r="D4" s="612" t="s">
        <v>124</v>
      </c>
      <c r="E4" s="613"/>
      <c r="F4" s="613"/>
      <c r="G4" s="613"/>
      <c r="H4" s="613"/>
      <c r="I4" s="613"/>
      <c r="J4" s="53" t="s">
        <v>158</v>
      </c>
      <c r="K4" s="68"/>
    </row>
    <row r="5" spans="2:19" x14ac:dyDescent="0.2">
      <c r="B5" s="67"/>
      <c r="C5" s="54" t="s">
        <v>191</v>
      </c>
      <c r="D5" s="614" t="s">
        <v>192</v>
      </c>
      <c r="E5" s="614"/>
      <c r="F5" s="614"/>
      <c r="G5" s="614"/>
      <c r="H5" s="614"/>
      <c r="I5" s="614"/>
      <c r="J5" s="54" t="s">
        <v>19</v>
      </c>
      <c r="K5" s="68"/>
    </row>
    <row r="6" spans="2:19" ht="15" x14ac:dyDescent="0.25">
      <c r="B6" s="67"/>
      <c r="C6" s="69"/>
      <c r="D6" s="69"/>
      <c r="E6" s="69"/>
      <c r="F6" s="69"/>
      <c r="G6" s="69"/>
      <c r="H6" s="69"/>
      <c r="I6" s="69"/>
      <c r="J6" s="69"/>
      <c r="K6" s="68"/>
    </row>
    <row r="7" spans="2:19" ht="15" x14ac:dyDescent="0.25">
      <c r="B7" s="67"/>
      <c r="C7" s="69"/>
      <c r="D7" s="69"/>
      <c r="E7" s="69"/>
      <c r="F7" s="69"/>
      <c r="G7" s="69"/>
      <c r="H7" s="69"/>
      <c r="I7" s="69"/>
      <c r="J7" s="69"/>
      <c r="K7" s="68"/>
    </row>
    <row r="8" spans="2:19" x14ac:dyDescent="0.2">
      <c r="B8" s="67"/>
      <c r="C8" s="603" t="s">
        <v>159</v>
      </c>
      <c r="D8" s="602"/>
      <c r="E8" s="602"/>
      <c r="F8" s="602"/>
      <c r="G8" s="602"/>
      <c r="H8" s="602"/>
      <c r="I8" s="602"/>
      <c r="J8" s="602"/>
      <c r="K8" s="68"/>
    </row>
    <row r="9" spans="2:19" ht="25.5" x14ac:dyDescent="0.2">
      <c r="B9" s="67"/>
      <c r="C9" s="599" t="s">
        <v>124</v>
      </c>
      <c r="D9" s="600"/>
      <c r="E9" s="600"/>
      <c r="F9" s="600"/>
      <c r="G9" s="55" t="s">
        <v>123</v>
      </c>
      <c r="H9" s="55" t="s">
        <v>142</v>
      </c>
      <c r="I9" s="56" t="s">
        <v>160</v>
      </c>
      <c r="J9" s="55" t="s">
        <v>161</v>
      </c>
      <c r="K9" s="68"/>
    </row>
    <row r="10" spans="2:19" x14ac:dyDescent="0.2">
      <c r="B10" s="67"/>
      <c r="C10" s="601" t="s">
        <v>193</v>
      </c>
      <c r="D10" s="602"/>
      <c r="E10" s="602"/>
      <c r="F10" s="602"/>
      <c r="G10" s="54" t="s">
        <v>181</v>
      </c>
      <c r="H10" s="57">
        <v>0.1</v>
      </c>
      <c r="I10" s="229">
        <f>2694.13/H10</f>
        <v>26941.3</v>
      </c>
      <c r="J10" s="229">
        <f>H10*I10</f>
        <v>2694.13</v>
      </c>
      <c r="K10" s="68"/>
    </row>
    <row r="11" spans="2:19" x14ac:dyDescent="0.2">
      <c r="B11" s="67"/>
      <c r="C11" s="601" t="s">
        <v>169</v>
      </c>
      <c r="D11" s="602"/>
      <c r="E11" s="602"/>
      <c r="F11" s="602"/>
      <c r="G11" s="54" t="s">
        <v>176</v>
      </c>
      <c r="H11" s="57">
        <v>2</v>
      </c>
      <c r="I11" s="229">
        <f>11698.46/H11</f>
        <v>5849.23</v>
      </c>
      <c r="J11" s="229">
        <f>H11*I11</f>
        <v>11698.46</v>
      </c>
      <c r="K11" s="68"/>
      <c r="N11" s="19"/>
      <c r="O11" s="19"/>
      <c r="P11" s="19"/>
      <c r="Q11" s="19"/>
      <c r="R11" s="19"/>
      <c r="S11" s="19"/>
    </row>
    <row r="12" spans="2:19" x14ac:dyDescent="0.2">
      <c r="B12" s="67"/>
      <c r="C12" s="599" t="s">
        <v>163</v>
      </c>
      <c r="D12" s="600"/>
      <c r="E12" s="600"/>
      <c r="F12" s="600"/>
      <c r="G12" s="600"/>
      <c r="H12" s="600"/>
      <c r="I12" s="600"/>
      <c r="J12" s="230">
        <f>SUM(J10:J11)</f>
        <v>14392.59</v>
      </c>
      <c r="K12" s="68"/>
    </row>
    <row r="13" spans="2:19" x14ac:dyDescent="0.2">
      <c r="B13" s="67"/>
      <c r="C13" s="615"/>
      <c r="D13" s="616"/>
      <c r="E13" s="616"/>
      <c r="F13" s="616"/>
      <c r="G13" s="616"/>
      <c r="H13" s="616"/>
      <c r="I13" s="616"/>
      <c r="J13" s="616"/>
      <c r="K13" s="68"/>
    </row>
    <row r="14" spans="2:19" x14ac:dyDescent="0.2">
      <c r="B14" s="67"/>
      <c r="C14" s="600"/>
      <c r="D14" s="600"/>
      <c r="E14" s="600"/>
      <c r="F14" s="600"/>
      <c r="G14" s="600"/>
      <c r="H14" s="600"/>
      <c r="I14" s="600"/>
      <c r="J14" s="600"/>
      <c r="K14" s="68"/>
    </row>
    <row r="15" spans="2:19" x14ac:dyDescent="0.2">
      <c r="B15" s="67"/>
      <c r="C15" s="603" t="s">
        <v>164</v>
      </c>
      <c r="D15" s="602"/>
      <c r="E15" s="602"/>
      <c r="F15" s="602"/>
      <c r="G15" s="602"/>
      <c r="H15" s="602"/>
      <c r="I15" s="602"/>
      <c r="J15" s="602"/>
      <c r="K15" s="68"/>
    </row>
    <row r="16" spans="2:19" ht="25.5" x14ac:dyDescent="0.2">
      <c r="B16" s="67"/>
      <c r="C16" s="599" t="s">
        <v>124</v>
      </c>
      <c r="D16" s="600"/>
      <c r="E16" s="600"/>
      <c r="F16" s="600"/>
      <c r="G16" s="55" t="s">
        <v>123</v>
      </c>
      <c r="H16" s="55" t="s">
        <v>142</v>
      </c>
      <c r="I16" s="56" t="s">
        <v>160</v>
      </c>
      <c r="J16" s="55" t="s">
        <v>161</v>
      </c>
      <c r="K16" s="68"/>
    </row>
    <row r="17" spans="2:11" x14ac:dyDescent="0.2">
      <c r="B17" s="67"/>
      <c r="C17" s="617" t="s">
        <v>194</v>
      </c>
      <c r="D17" s="600"/>
      <c r="E17" s="600"/>
      <c r="F17" s="600"/>
      <c r="G17" s="54" t="s">
        <v>19</v>
      </c>
      <c r="H17" s="60">
        <v>1.03</v>
      </c>
      <c r="I17" s="231">
        <f>376365.05/H17</f>
        <v>365402.96116504853</v>
      </c>
      <c r="J17" s="229">
        <f>H17*I17</f>
        <v>376365.05</v>
      </c>
      <c r="K17" s="68"/>
    </row>
    <row r="18" spans="2:11" x14ac:dyDescent="0.2">
      <c r="B18" s="67"/>
      <c r="C18" s="617" t="s">
        <v>195</v>
      </c>
      <c r="D18" s="600"/>
      <c r="E18" s="600"/>
      <c r="F18" s="600"/>
      <c r="G18" s="54" t="s">
        <v>26</v>
      </c>
      <c r="H18" s="57">
        <v>1.03</v>
      </c>
      <c r="I18" s="229">
        <f>5532.94/H18</f>
        <v>5371.7864077669901</v>
      </c>
      <c r="J18" s="229">
        <f>H18*I18</f>
        <v>5532.94</v>
      </c>
      <c r="K18" s="68"/>
    </row>
    <row r="19" spans="2:11" x14ac:dyDescent="0.2">
      <c r="B19" s="67"/>
      <c r="C19" s="601" t="s">
        <v>185</v>
      </c>
      <c r="D19" s="602"/>
      <c r="E19" s="602"/>
      <c r="F19" s="602"/>
      <c r="G19" s="54" t="s">
        <v>26</v>
      </c>
      <c r="H19" s="62">
        <v>0.1</v>
      </c>
      <c r="I19" s="229">
        <f>2935.03/H19</f>
        <v>29350.3</v>
      </c>
      <c r="J19" s="229">
        <f>H19*I19</f>
        <v>2935.03</v>
      </c>
      <c r="K19" s="68"/>
    </row>
    <row r="20" spans="2:11" x14ac:dyDescent="0.2">
      <c r="B20" s="67"/>
      <c r="C20" s="601" t="s">
        <v>186</v>
      </c>
      <c r="D20" s="601"/>
      <c r="E20" s="601"/>
      <c r="F20" s="601"/>
      <c r="G20" s="54" t="s">
        <v>165</v>
      </c>
      <c r="H20" s="57">
        <v>0.1</v>
      </c>
      <c r="I20" s="229">
        <f>390/H20</f>
        <v>3900</v>
      </c>
      <c r="J20" s="229">
        <f t="shared" ref="J20:J21" si="0">H20*I20</f>
        <v>390</v>
      </c>
      <c r="K20" s="68"/>
    </row>
    <row r="21" spans="2:11" x14ac:dyDescent="0.2">
      <c r="B21" s="67"/>
      <c r="C21" s="601" t="s">
        <v>196</v>
      </c>
      <c r="D21" s="601"/>
      <c r="E21" s="601"/>
      <c r="F21" s="601"/>
      <c r="G21" s="54" t="s">
        <v>197</v>
      </c>
      <c r="H21" s="57">
        <v>1.03</v>
      </c>
      <c r="I21" s="229">
        <f>24279.22/H21</f>
        <v>23572.058252427185</v>
      </c>
      <c r="J21" s="229">
        <f t="shared" si="0"/>
        <v>24279.22</v>
      </c>
      <c r="K21" s="68"/>
    </row>
    <row r="22" spans="2:11" x14ac:dyDescent="0.2">
      <c r="B22" s="67"/>
      <c r="C22" s="601" t="s">
        <v>198</v>
      </c>
      <c r="D22" s="602"/>
      <c r="E22" s="602"/>
      <c r="F22" s="602"/>
      <c r="G22" s="54" t="s">
        <v>197</v>
      </c>
      <c r="H22" s="57">
        <v>0.16</v>
      </c>
      <c r="I22" s="229">
        <f>1173.97/H22</f>
        <v>7337.3125</v>
      </c>
      <c r="J22" s="229">
        <f>H22*I22</f>
        <v>1173.97</v>
      </c>
      <c r="K22" s="68"/>
    </row>
    <row r="23" spans="2:11" x14ac:dyDescent="0.2">
      <c r="B23" s="67"/>
      <c r="C23" s="603" t="s">
        <v>163</v>
      </c>
      <c r="D23" s="602"/>
      <c r="E23" s="602"/>
      <c r="F23" s="602"/>
      <c r="G23" s="602"/>
      <c r="H23" s="602"/>
      <c r="I23" s="602"/>
      <c r="J23" s="230">
        <f>SUM(J17:J22)</f>
        <v>410676.20999999996</v>
      </c>
      <c r="K23" s="68"/>
    </row>
    <row r="24" spans="2:11" ht="15" x14ac:dyDescent="0.25">
      <c r="B24" s="67"/>
      <c r="C24" s="69"/>
      <c r="D24" s="69"/>
      <c r="E24" s="69"/>
      <c r="F24" s="69"/>
      <c r="G24" s="69"/>
      <c r="H24" s="69"/>
      <c r="I24" s="69"/>
      <c r="J24" s="69"/>
      <c r="K24" s="68"/>
    </row>
    <row r="25" spans="2:11" ht="15" x14ac:dyDescent="0.25">
      <c r="B25" s="67"/>
      <c r="C25" s="69"/>
      <c r="D25" s="69"/>
      <c r="E25" s="69"/>
      <c r="F25" s="69"/>
      <c r="G25" s="69"/>
      <c r="H25" s="69"/>
      <c r="I25" s="69"/>
      <c r="J25" s="69"/>
      <c r="K25" s="68"/>
    </row>
    <row r="26" spans="2:11" x14ac:dyDescent="0.2">
      <c r="B26" s="67"/>
      <c r="C26" s="603" t="s">
        <v>166</v>
      </c>
      <c r="D26" s="602"/>
      <c r="E26" s="602"/>
      <c r="F26" s="602"/>
      <c r="G26" s="602"/>
      <c r="H26" s="602"/>
      <c r="I26" s="602"/>
      <c r="J26" s="602"/>
      <c r="K26" s="68"/>
    </row>
    <row r="27" spans="2:11" x14ac:dyDescent="0.2">
      <c r="B27" s="67"/>
      <c r="C27" s="599" t="s">
        <v>124</v>
      </c>
      <c r="D27" s="600"/>
      <c r="E27" s="600"/>
      <c r="F27" s="600"/>
      <c r="G27" s="55" t="s">
        <v>123</v>
      </c>
      <c r="H27" s="55" t="s">
        <v>142</v>
      </c>
      <c r="I27" s="55" t="s">
        <v>160</v>
      </c>
      <c r="J27" s="55" t="s">
        <v>161</v>
      </c>
      <c r="K27" s="68"/>
    </row>
    <row r="28" spans="2:11" x14ac:dyDescent="0.2">
      <c r="B28" s="67"/>
      <c r="C28" s="601" t="s">
        <v>172</v>
      </c>
      <c r="D28" s="602"/>
      <c r="E28" s="602"/>
      <c r="F28" s="602"/>
      <c r="G28" s="54"/>
      <c r="H28" s="63"/>
      <c r="I28" s="230"/>
      <c r="J28" s="230"/>
      <c r="K28" s="68"/>
    </row>
    <row r="29" spans="2:11" ht="15" x14ac:dyDescent="0.25">
      <c r="B29" s="67"/>
      <c r="C29" s="601" t="s">
        <v>172</v>
      </c>
      <c r="D29" s="602"/>
      <c r="E29" s="602"/>
      <c r="F29" s="602"/>
      <c r="G29" s="54"/>
      <c r="H29" s="64"/>
      <c r="I29" s="229"/>
      <c r="J29" s="230"/>
      <c r="K29" s="68"/>
    </row>
    <row r="30" spans="2:11" x14ac:dyDescent="0.2">
      <c r="B30" s="67"/>
      <c r="C30" s="603" t="s">
        <v>163</v>
      </c>
      <c r="D30" s="602"/>
      <c r="E30" s="602"/>
      <c r="F30" s="602"/>
      <c r="G30" s="602"/>
      <c r="H30" s="602"/>
      <c r="I30" s="602"/>
      <c r="J30" s="230">
        <f>SUM(J28:J29)</f>
        <v>0</v>
      </c>
      <c r="K30" s="68"/>
    </row>
    <row r="31" spans="2:11" ht="15" x14ac:dyDescent="0.25">
      <c r="B31" s="67"/>
      <c r="C31" s="69"/>
      <c r="D31" s="69"/>
      <c r="E31" s="69"/>
      <c r="F31" s="69"/>
      <c r="G31" s="69"/>
      <c r="H31" s="69"/>
      <c r="I31" s="69"/>
      <c r="J31" s="69"/>
      <c r="K31" s="68"/>
    </row>
    <row r="32" spans="2:11" ht="15" x14ac:dyDescent="0.25">
      <c r="B32" s="67"/>
      <c r="C32" s="69"/>
      <c r="D32" s="69"/>
      <c r="E32" s="69"/>
      <c r="F32" s="69"/>
      <c r="G32" s="69"/>
      <c r="H32" s="69"/>
      <c r="I32" s="69"/>
      <c r="J32" s="69"/>
      <c r="K32" s="68"/>
    </row>
    <row r="33" spans="2:19" x14ac:dyDescent="0.2">
      <c r="B33" s="67"/>
      <c r="C33" s="603" t="s">
        <v>167</v>
      </c>
      <c r="D33" s="602"/>
      <c r="E33" s="602"/>
      <c r="F33" s="602"/>
      <c r="G33" s="602"/>
      <c r="H33" s="602"/>
      <c r="I33" s="602"/>
      <c r="J33" s="602"/>
      <c r="K33" s="68"/>
    </row>
    <row r="34" spans="2:19" x14ac:dyDescent="0.2">
      <c r="B34" s="67"/>
      <c r="C34" s="599" t="s">
        <v>124</v>
      </c>
      <c r="D34" s="600"/>
      <c r="E34" s="600"/>
      <c r="F34" s="600"/>
      <c r="G34" s="55" t="s">
        <v>123</v>
      </c>
      <c r="H34" s="55" t="s">
        <v>142</v>
      </c>
      <c r="I34" s="55" t="s">
        <v>160</v>
      </c>
      <c r="J34" s="55" t="s">
        <v>161</v>
      </c>
      <c r="K34" s="68"/>
    </row>
    <row r="35" spans="2:19" x14ac:dyDescent="0.2">
      <c r="B35" s="67"/>
      <c r="C35" s="601" t="s">
        <v>199</v>
      </c>
      <c r="D35" s="602"/>
      <c r="E35" s="602"/>
      <c r="F35" s="602"/>
      <c r="G35" s="54" t="s">
        <v>162</v>
      </c>
      <c r="H35" s="60">
        <v>8.27</v>
      </c>
      <c r="I35" s="229">
        <f>171552.8/H35</f>
        <v>20743.990326481256</v>
      </c>
      <c r="J35" s="229">
        <f>H35*I35</f>
        <v>171552.8</v>
      </c>
      <c r="K35" s="68"/>
    </row>
    <row r="36" spans="2:19" x14ac:dyDescent="0.2">
      <c r="B36" s="67"/>
      <c r="C36" s="601"/>
      <c r="D36" s="602"/>
      <c r="E36" s="602"/>
      <c r="F36" s="602"/>
      <c r="G36" s="54"/>
      <c r="H36" s="60"/>
      <c r="I36" s="229"/>
      <c r="J36" s="229">
        <f>H36*I36</f>
        <v>0</v>
      </c>
      <c r="K36" s="68"/>
    </row>
    <row r="37" spans="2:19" x14ac:dyDescent="0.2">
      <c r="B37" s="67"/>
      <c r="C37" s="603" t="s">
        <v>163</v>
      </c>
      <c r="D37" s="602"/>
      <c r="E37" s="602"/>
      <c r="F37" s="602"/>
      <c r="G37" s="602"/>
      <c r="H37" s="602"/>
      <c r="I37" s="602"/>
      <c r="J37" s="230">
        <f>SUM(J35:J36)</f>
        <v>171552.8</v>
      </c>
      <c r="K37" s="68"/>
    </row>
    <row r="38" spans="2:19" x14ac:dyDescent="0.2">
      <c r="B38" s="67"/>
      <c r="C38" s="70"/>
      <c r="D38" s="70"/>
      <c r="E38" s="70"/>
      <c r="F38" s="70"/>
      <c r="G38" s="70"/>
      <c r="H38" s="70"/>
      <c r="I38" s="70"/>
      <c r="J38" s="71"/>
      <c r="K38" s="68"/>
    </row>
    <row r="39" spans="2:19" ht="15.75" x14ac:dyDescent="0.2">
      <c r="B39" s="67"/>
      <c r="C39" s="604" t="s">
        <v>168</v>
      </c>
      <c r="D39" s="605"/>
      <c r="E39" s="605"/>
      <c r="F39" s="605"/>
      <c r="G39" s="605"/>
      <c r="H39" s="605"/>
      <c r="I39" s="605"/>
      <c r="J39" s="228">
        <f>J12+J23+J30+J37</f>
        <v>596621.6</v>
      </c>
      <c r="K39" s="68"/>
    </row>
    <row r="40" spans="2:19" ht="15" thickBot="1" x14ac:dyDescent="0.25">
      <c r="B40" s="73"/>
      <c r="C40" s="74"/>
      <c r="D40" s="74"/>
      <c r="E40" s="74"/>
      <c r="F40" s="74"/>
      <c r="G40" s="74"/>
      <c r="H40" s="74"/>
      <c r="I40" s="74"/>
      <c r="J40" s="74"/>
      <c r="K40" s="75"/>
    </row>
    <row r="41" spans="2:19" s="19" customFormat="1" ht="7.5" customHeight="1" x14ac:dyDescent="0.2">
      <c r="B41" s="76"/>
      <c r="C41" s="76"/>
      <c r="D41" s="76"/>
      <c r="E41" s="76"/>
      <c r="F41" s="76"/>
      <c r="G41" s="76"/>
      <c r="H41" s="76"/>
      <c r="I41" s="76"/>
      <c r="J41" s="76"/>
      <c r="K41" s="76"/>
      <c r="N41"/>
      <c r="O41"/>
      <c r="P41"/>
      <c r="Q41"/>
      <c r="R41"/>
      <c r="S41"/>
    </row>
  </sheetData>
  <mergeCells count="29">
    <mergeCell ref="C17:F17"/>
    <mergeCell ref="B1:K3"/>
    <mergeCell ref="D4:I4"/>
    <mergeCell ref="D5:I5"/>
    <mergeCell ref="C8:J8"/>
    <mergeCell ref="C9:F9"/>
    <mergeCell ref="C10:F10"/>
    <mergeCell ref="C11:F11"/>
    <mergeCell ref="C12:I12"/>
    <mergeCell ref="C13:J14"/>
    <mergeCell ref="C15:J15"/>
    <mergeCell ref="C16:F16"/>
    <mergeCell ref="C18:F18"/>
    <mergeCell ref="C19:F19"/>
    <mergeCell ref="C22:F22"/>
    <mergeCell ref="C23:I23"/>
    <mergeCell ref="C26:J26"/>
    <mergeCell ref="C20:F20"/>
    <mergeCell ref="C21:F21"/>
    <mergeCell ref="C27:F27"/>
    <mergeCell ref="C39:I39"/>
    <mergeCell ref="C28:F28"/>
    <mergeCell ref="C29:F29"/>
    <mergeCell ref="C30:I30"/>
    <mergeCell ref="C33:J33"/>
    <mergeCell ref="C34:F34"/>
    <mergeCell ref="C35:F35"/>
    <mergeCell ref="C36:F36"/>
    <mergeCell ref="C37:I3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9BBE8-2565-434A-B4F8-C4A4F9F41A45}">
  <dimension ref="A1:S39"/>
  <sheetViews>
    <sheetView zoomScale="80" zoomScaleNormal="80" workbookViewId="0">
      <selection activeCell="J5" sqref="J5"/>
    </sheetView>
  </sheetViews>
  <sheetFormatPr baseColWidth="10" defaultColWidth="10.625" defaultRowHeight="14.25" x14ac:dyDescent="0.2"/>
  <cols>
    <col min="1" max="1" width="1" style="19" customWidth="1"/>
    <col min="4" max="4" width="11.125" customWidth="1"/>
    <col min="5" max="5" width="12.5" customWidth="1"/>
    <col min="9" max="9" width="12.375" bestFit="1" customWidth="1"/>
    <col min="10" max="10" width="14.875" bestFit="1" customWidth="1"/>
    <col min="12" max="12" width="1.25" style="19" customWidth="1"/>
    <col min="19" max="19" width="12.875" customWidth="1"/>
  </cols>
  <sheetData>
    <row r="1" spans="2:11" x14ac:dyDescent="0.2">
      <c r="B1" s="618" t="s">
        <v>156</v>
      </c>
      <c r="C1" s="619"/>
      <c r="D1" s="619"/>
      <c r="E1" s="619"/>
      <c r="F1" s="619"/>
      <c r="G1" s="619"/>
      <c r="H1" s="619"/>
      <c r="I1" s="619"/>
      <c r="J1" s="619"/>
      <c r="K1" s="620"/>
    </row>
    <row r="2" spans="2:11" x14ac:dyDescent="0.2">
      <c r="B2" s="621"/>
      <c r="C2" s="622"/>
      <c r="D2" s="622"/>
      <c r="E2" s="622"/>
      <c r="F2" s="622"/>
      <c r="G2" s="622"/>
      <c r="H2" s="622"/>
      <c r="I2" s="622"/>
      <c r="J2" s="622"/>
      <c r="K2" s="623"/>
    </row>
    <row r="3" spans="2:11" x14ac:dyDescent="0.2">
      <c r="B3" s="621"/>
      <c r="C3" s="605"/>
      <c r="D3" s="605"/>
      <c r="E3" s="605"/>
      <c r="F3" s="605"/>
      <c r="G3" s="605"/>
      <c r="H3" s="605"/>
      <c r="I3" s="605"/>
      <c r="J3" s="605"/>
      <c r="K3" s="623"/>
    </row>
    <row r="4" spans="2:11" x14ac:dyDescent="0.2">
      <c r="B4" s="67"/>
      <c r="C4" s="52" t="s">
        <v>157</v>
      </c>
      <c r="D4" s="612" t="s">
        <v>124</v>
      </c>
      <c r="E4" s="613"/>
      <c r="F4" s="613"/>
      <c r="G4" s="613"/>
      <c r="H4" s="613"/>
      <c r="I4" s="613"/>
      <c r="J4" s="53" t="s">
        <v>158</v>
      </c>
      <c r="K4" s="68"/>
    </row>
    <row r="5" spans="2:11" x14ac:dyDescent="0.2">
      <c r="B5" s="67"/>
      <c r="C5" s="54" t="s">
        <v>200</v>
      </c>
      <c r="D5" s="614" t="s">
        <v>201</v>
      </c>
      <c r="E5" s="614"/>
      <c r="F5" s="614"/>
      <c r="G5" s="614"/>
      <c r="H5" s="614"/>
      <c r="I5" s="614"/>
      <c r="J5" s="54" t="s">
        <v>100</v>
      </c>
      <c r="K5" s="68"/>
    </row>
    <row r="6" spans="2:11" ht="15" x14ac:dyDescent="0.25">
      <c r="B6" s="67"/>
      <c r="C6" s="69"/>
      <c r="D6" s="69"/>
      <c r="E6" s="69"/>
      <c r="F6" s="69"/>
      <c r="G6" s="69"/>
      <c r="H6" s="69"/>
      <c r="I6" s="69"/>
      <c r="J6" s="69"/>
      <c r="K6" s="68"/>
    </row>
    <row r="7" spans="2:11" ht="15" x14ac:dyDescent="0.25">
      <c r="B7" s="67"/>
      <c r="C7" s="69"/>
      <c r="D7" s="69"/>
      <c r="E7" s="69"/>
      <c r="F7" s="69"/>
      <c r="G7" s="69"/>
      <c r="H7" s="69"/>
      <c r="I7" s="69"/>
      <c r="J7" s="69"/>
      <c r="K7" s="68"/>
    </row>
    <row r="8" spans="2:11" x14ac:dyDescent="0.2">
      <c r="B8" s="67"/>
      <c r="C8" s="603" t="s">
        <v>159</v>
      </c>
      <c r="D8" s="602"/>
      <c r="E8" s="602"/>
      <c r="F8" s="602"/>
      <c r="G8" s="602"/>
      <c r="H8" s="602"/>
      <c r="I8" s="602"/>
      <c r="J8" s="602"/>
      <c r="K8" s="68"/>
    </row>
    <row r="9" spans="2:11" ht="25.5" x14ac:dyDescent="0.2">
      <c r="B9" s="67"/>
      <c r="C9" s="599" t="s">
        <v>124</v>
      </c>
      <c r="D9" s="600"/>
      <c r="E9" s="600"/>
      <c r="F9" s="600"/>
      <c r="G9" s="55" t="s">
        <v>123</v>
      </c>
      <c r="H9" s="55" t="s">
        <v>142</v>
      </c>
      <c r="I9" s="56" t="s">
        <v>160</v>
      </c>
      <c r="J9" s="55" t="s">
        <v>161</v>
      </c>
      <c r="K9" s="68"/>
    </row>
    <row r="10" spans="2:11" x14ac:dyDescent="0.2">
      <c r="B10" s="67"/>
      <c r="C10" s="601"/>
      <c r="D10" s="602"/>
      <c r="E10" s="602"/>
      <c r="F10" s="602"/>
      <c r="G10" s="54"/>
      <c r="H10" s="57"/>
      <c r="I10" s="229"/>
      <c r="J10" s="229">
        <f>H10*I10</f>
        <v>0</v>
      </c>
      <c r="K10" s="68"/>
    </row>
    <row r="11" spans="2:11" x14ac:dyDescent="0.2">
      <c r="B11" s="67"/>
      <c r="C11" s="601"/>
      <c r="D11" s="602"/>
      <c r="E11" s="602"/>
      <c r="F11" s="602"/>
      <c r="G11" s="54"/>
      <c r="H11" s="57"/>
      <c r="I11" s="229"/>
      <c r="J11" s="229">
        <f>H11*I11</f>
        <v>0</v>
      </c>
      <c r="K11" s="68"/>
    </row>
    <row r="12" spans="2:11" x14ac:dyDescent="0.2">
      <c r="B12" s="67"/>
      <c r="C12" s="599" t="s">
        <v>163</v>
      </c>
      <c r="D12" s="600"/>
      <c r="E12" s="600"/>
      <c r="F12" s="600"/>
      <c r="G12" s="600"/>
      <c r="H12" s="600"/>
      <c r="I12" s="600"/>
      <c r="J12" s="230">
        <f>SUM(J10:J11)</f>
        <v>0</v>
      </c>
      <c r="K12" s="68"/>
    </row>
    <row r="13" spans="2:11" x14ac:dyDescent="0.2">
      <c r="B13" s="67"/>
      <c r="C13" s="615"/>
      <c r="D13" s="616"/>
      <c r="E13" s="616"/>
      <c r="F13" s="616"/>
      <c r="G13" s="616"/>
      <c r="H13" s="616"/>
      <c r="I13" s="616"/>
      <c r="J13" s="616"/>
      <c r="K13" s="68"/>
    </row>
    <row r="14" spans="2:11" x14ac:dyDescent="0.2">
      <c r="B14" s="67"/>
      <c r="C14" s="600"/>
      <c r="D14" s="600"/>
      <c r="E14" s="600"/>
      <c r="F14" s="600"/>
      <c r="G14" s="600"/>
      <c r="H14" s="600"/>
      <c r="I14" s="600"/>
      <c r="J14" s="600"/>
      <c r="K14" s="68"/>
    </row>
    <row r="15" spans="2:11" x14ac:dyDescent="0.2">
      <c r="B15" s="67"/>
      <c r="C15" s="603" t="s">
        <v>164</v>
      </c>
      <c r="D15" s="602"/>
      <c r="E15" s="602"/>
      <c r="F15" s="602"/>
      <c r="G15" s="602"/>
      <c r="H15" s="602"/>
      <c r="I15" s="602"/>
      <c r="J15" s="602"/>
      <c r="K15" s="68"/>
    </row>
    <row r="16" spans="2:11" ht="25.5" x14ac:dyDescent="0.2">
      <c r="B16" s="67"/>
      <c r="C16" s="599" t="s">
        <v>124</v>
      </c>
      <c r="D16" s="600"/>
      <c r="E16" s="600"/>
      <c r="F16" s="600"/>
      <c r="G16" s="55" t="s">
        <v>123</v>
      </c>
      <c r="H16" s="55" t="s">
        <v>142</v>
      </c>
      <c r="I16" s="56" t="s">
        <v>160</v>
      </c>
      <c r="J16" s="55" t="s">
        <v>161</v>
      </c>
      <c r="K16" s="68"/>
    </row>
    <row r="17" spans="2:11" x14ac:dyDescent="0.2">
      <c r="B17" s="67"/>
      <c r="C17" s="617" t="s">
        <v>202</v>
      </c>
      <c r="D17" s="600"/>
      <c r="E17" s="600"/>
      <c r="F17" s="600"/>
      <c r="G17" s="54" t="s">
        <v>100</v>
      </c>
      <c r="H17" s="60">
        <v>1.03</v>
      </c>
      <c r="I17" s="231">
        <f>2938.18/H17</f>
        <v>2852.6019417475727</v>
      </c>
      <c r="J17" s="229">
        <f>H17*I17</f>
        <v>2938.18</v>
      </c>
      <c r="K17" s="68"/>
    </row>
    <row r="18" spans="2:11" x14ac:dyDescent="0.2">
      <c r="B18" s="67"/>
      <c r="C18" s="617" t="s">
        <v>203</v>
      </c>
      <c r="D18" s="600"/>
      <c r="E18" s="600"/>
      <c r="F18" s="600"/>
      <c r="G18" s="54" t="s">
        <v>100</v>
      </c>
      <c r="H18" s="60">
        <v>0.03</v>
      </c>
      <c r="I18" s="229">
        <f>143.83/H18</f>
        <v>4794.3333333333339</v>
      </c>
      <c r="J18" s="229">
        <f>H18*I18</f>
        <v>143.83000000000001</v>
      </c>
      <c r="K18" s="68"/>
    </row>
    <row r="19" spans="2:11" x14ac:dyDescent="0.2">
      <c r="B19" s="67"/>
      <c r="C19" s="601" t="s">
        <v>204</v>
      </c>
      <c r="D19" s="602"/>
      <c r="E19" s="602"/>
      <c r="F19" s="602"/>
      <c r="G19" s="54" t="s">
        <v>26</v>
      </c>
      <c r="H19" s="62">
        <v>0.15</v>
      </c>
      <c r="I19" s="229">
        <f>51.71/H19</f>
        <v>344.73333333333335</v>
      </c>
      <c r="J19" s="229">
        <f>H19*I19</f>
        <v>51.71</v>
      </c>
      <c r="K19" s="68"/>
    </row>
    <row r="20" spans="2:11" x14ac:dyDescent="0.2">
      <c r="B20" s="67"/>
      <c r="C20" s="601" t="s">
        <v>205</v>
      </c>
      <c r="D20" s="602"/>
      <c r="E20" s="602"/>
      <c r="F20" s="602"/>
      <c r="G20" s="54" t="s">
        <v>26</v>
      </c>
      <c r="H20" s="57">
        <v>0.03</v>
      </c>
      <c r="I20" s="229">
        <f>117.25/H20</f>
        <v>3908.3333333333335</v>
      </c>
      <c r="J20" s="229">
        <f>H20*I20</f>
        <v>117.25</v>
      </c>
      <c r="K20" s="68"/>
    </row>
    <row r="21" spans="2:11" x14ac:dyDescent="0.2">
      <c r="B21" s="67"/>
      <c r="C21" s="603" t="s">
        <v>163</v>
      </c>
      <c r="D21" s="602"/>
      <c r="E21" s="602"/>
      <c r="F21" s="602"/>
      <c r="G21" s="602"/>
      <c r="H21" s="602"/>
      <c r="I21" s="602"/>
      <c r="J21" s="230">
        <f>SUM(J17:J20)</f>
        <v>3250.97</v>
      </c>
      <c r="K21" s="68"/>
    </row>
    <row r="22" spans="2:11" ht="15" x14ac:dyDescent="0.25">
      <c r="B22" s="67"/>
      <c r="C22" s="69"/>
      <c r="D22" s="69"/>
      <c r="E22" s="69"/>
      <c r="F22" s="69"/>
      <c r="G22" s="69"/>
      <c r="H22" s="69"/>
      <c r="I22" s="69"/>
      <c r="J22" s="69"/>
      <c r="K22" s="68"/>
    </row>
    <row r="23" spans="2:11" ht="15" x14ac:dyDescent="0.25">
      <c r="B23" s="67"/>
      <c r="C23" s="69"/>
      <c r="D23" s="69"/>
      <c r="E23" s="69"/>
      <c r="F23" s="69"/>
      <c r="G23" s="69"/>
      <c r="H23" s="69"/>
      <c r="I23" s="69"/>
      <c r="J23" s="69"/>
      <c r="K23" s="68"/>
    </row>
    <row r="24" spans="2:11" x14ac:dyDescent="0.2">
      <c r="B24" s="67"/>
      <c r="C24" s="603" t="s">
        <v>166</v>
      </c>
      <c r="D24" s="602"/>
      <c r="E24" s="602"/>
      <c r="F24" s="602"/>
      <c r="G24" s="602"/>
      <c r="H24" s="602"/>
      <c r="I24" s="602"/>
      <c r="J24" s="602"/>
      <c r="K24" s="68"/>
    </row>
    <row r="25" spans="2:11" x14ac:dyDescent="0.2">
      <c r="B25" s="67"/>
      <c r="C25" s="599" t="s">
        <v>124</v>
      </c>
      <c r="D25" s="600"/>
      <c r="E25" s="600"/>
      <c r="F25" s="600"/>
      <c r="G25" s="55" t="s">
        <v>123</v>
      </c>
      <c r="H25" s="55" t="s">
        <v>142</v>
      </c>
      <c r="I25" s="55" t="s">
        <v>160</v>
      </c>
      <c r="J25" s="55" t="s">
        <v>161</v>
      </c>
      <c r="K25" s="68"/>
    </row>
    <row r="26" spans="2:11" x14ac:dyDescent="0.2">
      <c r="B26" s="67"/>
      <c r="C26" s="601" t="s">
        <v>172</v>
      </c>
      <c r="D26" s="602"/>
      <c r="E26" s="602"/>
      <c r="F26" s="602"/>
      <c r="G26" s="54"/>
      <c r="H26" s="63"/>
      <c r="I26" s="230">
        <v>0</v>
      </c>
      <c r="J26" s="230">
        <v>0</v>
      </c>
      <c r="K26" s="68"/>
    </row>
    <row r="27" spans="2:11" ht="15" x14ac:dyDescent="0.25">
      <c r="B27" s="67"/>
      <c r="C27" s="601" t="s">
        <v>172</v>
      </c>
      <c r="D27" s="602"/>
      <c r="E27" s="602"/>
      <c r="F27" s="602"/>
      <c r="G27" s="54"/>
      <c r="H27" s="64"/>
      <c r="I27" s="229">
        <v>0</v>
      </c>
      <c r="J27" s="230">
        <v>0</v>
      </c>
      <c r="K27" s="68"/>
    </row>
    <row r="28" spans="2:11" x14ac:dyDescent="0.2">
      <c r="B28" s="67"/>
      <c r="C28" s="603" t="s">
        <v>163</v>
      </c>
      <c r="D28" s="602"/>
      <c r="E28" s="602"/>
      <c r="F28" s="602"/>
      <c r="G28" s="602"/>
      <c r="H28" s="602"/>
      <c r="I28" s="602"/>
      <c r="J28" s="230">
        <f>SUM(J26:J27)</f>
        <v>0</v>
      </c>
      <c r="K28" s="68"/>
    </row>
    <row r="29" spans="2:11" ht="15" x14ac:dyDescent="0.25">
      <c r="B29" s="67"/>
      <c r="C29" s="69"/>
      <c r="D29" s="69"/>
      <c r="E29" s="69"/>
      <c r="F29" s="69"/>
      <c r="G29" s="69"/>
      <c r="H29" s="69"/>
      <c r="I29" s="69"/>
      <c r="J29" s="69"/>
      <c r="K29" s="68"/>
    </row>
    <row r="30" spans="2:11" ht="15" x14ac:dyDescent="0.25">
      <c r="B30" s="67"/>
      <c r="C30" s="69"/>
      <c r="D30" s="69"/>
      <c r="E30" s="69"/>
      <c r="F30" s="69"/>
      <c r="G30" s="69"/>
      <c r="H30" s="69"/>
      <c r="I30" s="69"/>
      <c r="J30" s="69"/>
      <c r="K30" s="68"/>
    </row>
    <row r="31" spans="2:11" x14ac:dyDescent="0.2">
      <c r="B31" s="67"/>
      <c r="C31" s="603" t="s">
        <v>167</v>
      </c>
      <c r="D31" s="602"/>
      <c r="E31" s="602"/>
      <c r="F31" s="602"/>
      <c r="G31" s="602"/>
      <c r="H31" s="602"/>
      <c r="I31" s="602"/>
      <c r="J31" s="602"/>
      <c r="K31" s="68"/>
    </row>
    <row r="32" spans="2:11" x14ac:dyDescent="0.2">
      <c r="B32" s="67"/>
      <c r="C32" s="599" t="s">
        <v>124</v>
      </c>
      <c r="D32" s="600"/>
      <c r="E32" s="600"/>
      <c r="F32" s="600"/>
      <c r="G32" s="55" t="s">
        <v>123</v>
      </c>
      <c r="H32" s="55" t="s">
        <v>142</v>
      </c>
      <c r="I32" s="55" t="s">
        <v>160</v>
      </c>
      <c r="J32" s="55" t="s">
        <v>161</v>
      </c>
      <c r="K32" s="68"/>
    </row>
    <row r="33" spans="2:19" x14ac:dyDescent="0.2">
      <c r="B33" s="67"/>
      <c r="C33" s="601" t="s">
        <v>206</v>
      </c>
      <c r="D33" s="602"/>
      <c r="E33" s="602"/>
      <c r="F33" s="602"/>
      <c r="G33" s="54" t="s">
        <v>162</v>
      </c>
      <c r="H33" s="60">
        <v>0.05</v>
      </c>
      <c r="I33" s="229">
        <f>1037.2/H33</f>
        <v>20744</v>
      </c>
      <c r="J33" s="229">
        <f>H33*I33</f>
        <v>1037.2</v>
      </c>
      <c r="K33" s="68"/>
    </row>
    <row r="34" spans="2:19" x14ac:dyDescent="0.2">
      <c r="B34" s="67"/>
      <c r="C34" s="601"/>
      <c r="D34" s="602"/>
      <c r="E34" s="602"/>
      <c r="F34" s="602"/>
      <c r="G34" s="54"/>
      <c r="H34" s="60"/>
      <c r="I34" s="229"/>
      <c r="J34" s="229">
        <f>H34*I34</f>
        <v>0</v>
      </c>
      <c r="K34" s="68"/>
    </row>
    <row r="35" spans="2:19" x14ac:dyDescent="0.2">
      <c r="B35" s="67"/>
      <c r="C35" s="603" t="s">
        <v>163</v>
      </c>
      <c r="D35" s="602"/>
      <c r="E35" s="602"/>
      <c r="F35" s="602"/>
      <c r="G35" s="602"/>
      <c r="H35" s="602"/>
      <c r="I35" s="602"/>
      <c r="J35" s="230">
        <f>SUM(J33:J34)</f>
        <v>1037.2</v>
      </c>
      <c r="K35" s="68"/>
    </row>
    <row r="36" spans="2:19" x14ac:dyDescent="0.2">
      <c r="B36" s="67"/>
      <c r="C36" s="70"/>
      <c r="D36" s="70"/>
      <c r="E36" s="70"/>
      <c r="F36" s="70"/>
      <c r="G36" s="70"/>
      <c r="H36" s="70"/>
      <c r="I36" s="70"/>
      <c r="J36" s="71"/>
      <c r="K36" s="68"/>
    </row>
    <row r="37" spans="2:19" ht="15.75" x14ac:dyDescent="0.2">
      <c r="B37" s="67"/>
      <c r="C37" s="604" t="s">
        <v>168</v>
      </c>
      <c r="D37" s="605"/>
      <c r="E37" s="605"/>
      <c r="F37" s="605"/>
      <c r="G37" s="605"/>
      <c r="H37" s="605"/>
      <c r="I37" s="605"/>
      <c r="J37" s="228">
        <f>J12+J21+J28+J35</f>
        <v>4288.17</v>
      </c>
      <c r="K37" s="68"/>
    </row>
    <row r="38" spans="2:19" ht="15" thickBot="1" x14ac:dyDescent="0.25">
      <c r="B38" s="73"/>
      <c r="C38" s="74"/>
      <c r="D38" s="74"/>
      <c r="E38" s="74"/>
      <c r="F38" s="74"/>
      <c r="G38" s="74"/>
      <c r="H38" s="74"/>
      <c r="I38" s="74"/>
      <c r="J38" s="74"/>
      <c r="K38" s="75"/>
    </row>
    <row r="39" spans="2:19" s="19" customFormat="1" ht="7.5" customHeight="1" x14ac:dyDescent="0.2">
      <c r="B39" s="76"/>
      <c r="C39" s="76"/>
      <c r="D39" s="76"/>
      <c r="E39" s="76"/>
      <c r="F39" s="76"/>
      <c r="G39" s="76"/>
      <c r="H39" s="76"/>
      <c r="I39" s="76"/>
      <c r="J39" s="76"/>
      <c r="K39" s="76"/>
      <c r="N39"/>
      <c r="O39"/>
      <c r="P39"/>
      <c r="Q39"/>
      <c r="R39"/>
      <c r="S39"/>
    </row>
  </sheetData>
  <mergeCells count="27">
    <mergeCell ref="C10:F10"/>
    <mergeCell ref="B1:K3"/>
    <mergeCell ref="D4:I4"/>
    <mergeCell ref="D5:I5"/>
    <mergeCell ref="C8:J8"/>
    <mergeCell ref="C9:F9"/>
    <mergeCell ref="C25:F25"/>
    <mergeCell ref="C11:F11"/>
    <mergeCell ref="C12:I12"/>
    <mergeCell ref="C13:J14"/>
    <mergeCell ref="C15:J15"/>
    <mergeCell ref="C16:F16"/>
    <mergeCell ref="C17:F17"/>
    <mergeCell ref="C18:F18"/>
    <mergeCell ref="C19:F19"/>
    <mergeCell ref="C20:F20"/>
    <mergeCell ref="C21:I21"/>
    <mergeCell ref="C24:J24"/>
    <mergeCell ref="C33:F33"/>
    <mergeCell ref="C34:F34"/>
    <mergeCell ref="C35:I35"/>
    <mergeCell ref="C37:I37"/>
    <mergeCell ref="C26:F26"/>
    <mergeCell ref="C27:F27"/>
    <mergeCell ref="C28:I28"/>
    <mergeCell ref="C31:J31"/>
    <mergeCell ref="C32:F3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18135-BE5E-40EC-96BB-71987EF7E1D2}">
  <dimension ref="A1:S39"/>
  <sheetViews>
    <sheetView zoomScale="80" zoomScaleNormal="80" workbookViewId="0">
      <selection activeCell="J5" sqref="J5"/>
    </sheetView>
  </sheetViews>
  <sheetFormatPr baseColWidth="10" defaultColWidth="10.625" defaultRowHeight="14.25" x14ac:dyDescent="0.2"/>
  <cols>
    <col min="1" max="1" width="1" style="19" customWidth="1"/>
    <col min="9" max="9" width="12.375" bestFit="1" customWidth="1"/>
    <col min="10" max="10" width="14.875" bestFit="1" customWidth="1"/>
    <col min="12" max="12" width="1.25" style="19" customWidth="1"/>
    <col min="19" max="19" width="12.875" customWidth="1"/>
  </cols>
  <sheetData>
    <row r="1" spans="2:11" x14ac:dyDescent="0.2">
      <c r="B1" s="618" t="s">
        <v>156</v>
      </c>
      <c r="C1" s="619"/>
      <c r="D1" s="619"/>
      <c r="E1" s="619"/>
      <c r="F1" s="619"/>
      <c r="G1" s="619"/>
      <c r="H1" s="619"/>
      <c r="I1" s="619"/>
      <c r="J1" s="619"/>
      <c r="K1" s="620"/>
    </row>
    <row r="2" spans="2:11" x14ac:dyDescent="0.2">
      <c r="B2" s="621"/>
      <c r="C2" s="622"/>
      <c r="D2" s="622"/>
      <c r="E2" s="622"/>
      <c r="F2" s="622"/>
      <c r="G2" s="622"/>
      <c r="H2" s="622"/>
      <c r="I2" s="622"/>
      <c r="J2" s="622"/>
      <c r="K2" s="623"/>
    </row>
    <row r="3" spans="2:11" x14ac:dyDescent="0.2">
      <c r="B3" s="621"/>
      <c r="C3" s="605"/>
      <c r="D3" s="605"/>
      <c r="E3" s="605"/>
      <c r="F3" s="605"/>
      <c r="G3" s="605"/>
      <c r="H3" s="605"/>
      <c r="I3" s="605"/>
      <c r="J3" s="605"/>
      <c r="K3" s="623"/>
    </row>
    <row r="4" spans="2:11" x14ac:dyDescent="0.2">
      <c r="B4" s="67"/>
      <c r="C4" s="52" t="s">
        <v>157</v>
      </c>
      <c r="D4" s="612" t="s">
        <v>124</v>
      </c>
      <c r="E4" s="613"/>
      <c r="F4" s="613"/>
      <c r="G4" s="613"/>
      <c r="H4" s="613"/>
      <c r="I4" s="613"/>
      <c r="J4" s="53" t="s">
        <v>158</v>
      </c>
      <c r="K4" s="68"/>
    </row>
    <row r="5" spans="2:11" x14ac:dyDescent="0.2">
      <c r="B5" s="67"/>
      <c r="C5" s="54" t="s">
        <v>207</v>
      </c>
      <c r="D5" s="614" t="s">
        <v>208</v>
      </c>
      <c r="E5" s="614"/>
      <c r="F5" s="614"/>
      <c r="G5" s="614"/>
      <c r="H5" s="614"/>
      <c r="I5" s="614"/>
      <c r="J5" s="54" t="s">
        <v>100</v>
      </c>
      <c r="K5" s="68"/>
    </row>
    <row r="6" spans="2:11" ht="15" x14ac:dyDescent="0.25">
      <c r="B6" s="67"/>
      <c r="C6" s="69"/>
      <c r="D6" s="69"/>
      <c r="E6" s="69"/>
      <c r="F6" s="69"/>
      <c r="G6" s="69"/>
      <c r="H6" s="69"/>
      <c r="I6" s="69"/>
      <c r="J6" s="69"/>
      <c r="K6" s="68"/>
    </row>
    <row r="7" spans="2:11" ht="15" x14ac:dyDescent="0.25">
      <c r="B7" s="67"/>
      <c r="C7" s="69"/>
      <c r="D7" s="69"/>
      <c r="E7" s="69"/>
      <c r="F7" s="69"/>
      <c r="G7" s="69"/>
      <c r="H7" s="69"/>
      <c r="I7" s="69"/>
      <c r="J7" s="69"/>
      <c r="K7" s="68"/>
    </row>
    <row r="8" spans="2:11" x14ac:dyDescent="0.2">
      <c r="B8" s="67"/>
      <c r="C8" s="603" t="s">
        <v>159</v>
      </c>
      <c r="D8" s="602"/>
      <c r="E8" s="602"/>
      <c r="F8" s="602"/>
      <c r="G8" s="602"/>
      <c r="H8" s="602"/>
      <c r="I8" s="602"/>
      <c r="J8" s="602"/>
      <c r="K8" s="68"/>
    </row>
    <row r="9" spans="2:11" ht="25.5" x14ac:dyDescent="0.2">
      <c r="B9" s="67"/>
      <c r="C9" s="599" t="s">
        <v>124</v>
      </c>
      <c r="D9" s="600"/>
      <c r="E9" s="600"/>
      <c r="F9" s="600"/>
      <c r="G9" s="55" t="s">
        <v>123</v>
      </c>
      <c r="H9" s="55" t="s">
        <v>142</v>
      </c>
      <c r="I9" s="56" t="s">
        <v>160</v>
      </c>
      <c r="J9" s="55" t="s">
        <v>161</v>
      </c>
      <c r="K9" s="68"/>
    </row>
    <row r="10" spans="2:11" x14ac:dyDescent="0.2">
      <c r="B10" s="67"/>
      <c r="C10" s="601"/>
      <c r="D10" s="602"/>
      <c r="E10" s="602"/>
      <c r="F10" s="602"/>
      <c r="G10" s="54"/>
      <c r="H10" s="57"/>
      <c r="I10" s="229">
        <v>0</v>
      </c>
      <c r="J10" s="229">
        <f>H10*I10</f>
        <v>0</v>
      </c>
      <c r="K10" s="68"/>
    </row>
    <row r="11" spans="2:11" x14ac:dyDescent="0.2">
      <c r="B11" s="67"/>
      <c r="C11" s="601"/>
      <c r="D11" s="602"/>
      <c r="E11" s="602"/>
      <c r="F11" s="602"/>
      <c r="G11" s="54"/>
      <c r="H11" s="57"/>
      <c r="I11" s="229">
        <v>0</v>
      </c>
      <c r="J11" s="229">
        <f>H11*I11</f>
        <v>0</v>
      </c>
      <c r="K11" s="68"/>
    </row>
    <row r="12" spans="2:11" x14ac:dyDescent="0.2">
      <c r="B12" s="67"/>
      <c r="C12" s="599" t="s">
        <v>163</v>
      </c>
      <c r="D12" s="600"/>
      <c r="E12" s="600"/>
      <c r="F12" s="600"/>
      <c r="G12" s="600"/>
      <c r="H12" s="600"/>
      <c r="I12" s="600"/>
      <c r="J12" s="59">
        <f>SUM(J10:J11)</f>
        <v>0</v>
      </c>
      <c r="K12" s="68"/>
    </row>
    <row r="13" spans="2:11" x14ac:dyDescent="0.2">
      <c r="B13" s="67"/>
      <c r="C13" s="615"/>
      <c r="D13" s="616"/>
      <c r="E13" s="616"/>
      <c r="F13" s="616"/>
      <c r="G13" s="616"/>
      <c r="H13" s="616"/>
      <c r="I13" s="616"/>
      <c r="J13" s="616"/>
      <c r="K13" s="68"/>
    </row>
    <row r="14" spans="2:11" x14ac:dyDescent="0.2">
      <c r="B14" s="67"/>
      <c r="C14" s="600"/>
      <c r="D14" s="600"/>
      <c r="E14" s="600"/>
      <c r="F14" s="600"/>
      <c r="G14" s="600"/>
      <c r="H14" s="600"/>
      <c r="I14" s="600"/>
      <c r="J14" s="600"/>
      <c r="K14" s="68"/>
    </row>
    <row r="15" spans="2:11" x14ac:dyDescent="0.2">
      <c r="B15" s="67"/>
      <c r="C15" s="603" t="s">
        <v>164</v>
      </c>
      <c r="D15" s="602"/>
      <c r="E15" s="602"/>
      <c r="F15" s="602"/>
      <c r="G15" s="602"/>
      <c r="H15" s="602"/>
      <c r="I15" s="602"/>
      <c r="J15" s="602"/>
      <c r="K15" s="68"/>
    </row>
    <row r="16" spans="2:11" ht="25.5" x14ac:dyDescent="0.2">
      <c r="B16" s="67"/>
      <c r="C16" s="599" t="s">
        <v>124</v>
      </c>
      <c r="D16" s="600"/>
      <c r="E16" s="600"/>
      <c r="F16" s="600"/>
      <c r="G16" s="55" t="s">
        <v>123</v>
      </c>
      <c r="H16" s="55" t="s">
        <v>142</v>
      </c>
      <c r="I16" s="56" t="s">
        <v>160</v>
      </c>
      <c r="J16" s="55" t="s">
        <v>161</v>
      </c>
      <c r="K16" s="68"/>
    </row>
    <row r="17" spans="2:11" x14ac:dyDescent="0.2">
      <c r="B17" s="67"/>
      <c r="C17" s="617" t="s">
        <v>209</v>
      </c>
      <c r="D17" s="600"/>
      <c r="E17" s="600"/>
      <c r="F17" s="600"/>
      <c r="G17" s="54" t="s">
        <v>100</v>
      </c>
      <c r="H17" s="60">
        <v>1.03</v>
      </c>
      <c r="I17" s="231">
        <f>2938.18/H17</f>
        <v>2852.6019417475727</v>
      </c>
      <c r="J17" s="229">
        <f>H17*I17</f>
        <v>2938.18</v>
      </c>
      <c r="K17" s="68"/>
    </row>
    <row r="18" spans="2:11" x14ac:dyDescent="0.2">
      <c r="B18" s="67"/>
      <c r="C18" s="617" t="s">
        <v>203</v>
      </c>
      <c r="D18" s="600"/>
      <c r="E18" s="600"/>
      <c r="F18" s="600"/>
      <c r="G18" s="54" t="s">
        <v>100</v>
      </c>
      <c r="H18" s="60">
        <v>0.03</v>
      </c>
      <c r="I18" s="229">
        <f>143.83/H18</f>
        <v>4794.3333333333339</v>
      </c>
      <c r="J18" s="229">
        <f>H18*I18</f>
        <v>143.83000000000001</v>
      </c>
      <c r="K18" s="68"/>
    </row>
    <row r="19" spans="2:11" x14ac:dyDescent="0.2">
      <c r="B19" s="67"/>
      <c r="C19" s="601" t="s">
        <v>204</v>
      </c>
      <c r="D19" s="602"/>
      <c r="E19" s="602"/>
      <c r="F19" s="602"/>
      <c r="G19" s="54" t="s">
        <v>26</v>
      </c>
      <c r="H19" s="62">
        <v>0.15</v>
      </c>
      <c r="I19" s="229">
        <f>51.71/H19</f>
        <v>344.73333333333335</v>
      </c>
      <c r="J19" s="229">
        <f>H19*I19</f>
        <v>51.71</v>
      </c>
      <c r="K19" s="68"/>
    </row>
    <row r="20" spans="2:11" x14ac:dyDescent="0.2">
      <c r="B20" s="67"/>
      <c r="C20" s="601" t="s">
        <v>205</v>
      </c>
      <c r="D20" s="602"/>
      <c r="E20" s="602"/>
      <c r="F20" s="602"/>
      <c r="G20" s="54" t="s">
        <v>26</v>
      </c>
      <c r="H20" s="57">
        <v>0.03</v>
      </c>
      <c r="I20" s="229">
        <f>117.25/H20</f>
        <v>3908.3333333333335</v>
      </c>
      <c r="J20" s="229">
        <f>H20*I20</f>
        <v>117.25</v>
      </c>
      <c r="K20" s="68"/>
    </row>
    <row r="21" spans="2:11" x14ac:dyDescent="0.2">
      <c r="B21" s="67"/>
      <c r="C21" s="603" t="s">
        <v>163</v>
      </c>
      <c r="D21" s="602"/>
      <c r="E21" s="602"/>
      <c r="F21" s="602"/>
      <c r="G21" s="602"/>
      <c r="H21" s="602"/>
      <c r="I21" s="602"/>
      <c r="J21" s="230">
        <f>SUM(J17:J20)</f>
        <v>3250.97</v>
      </c>
      <c r="K21" s="68"/>
    </row>
    <row r="22" spans="2:11" ht="15" x14ac:dyDescent="0.25">
      <c r="B22" s="67"/>
      <c r="C22" s="69"/>
      <c r="D22" s="69"/>
      <c r="E22" s="69"/>
      <c r="F22" s="69"/>
      <c r="G22" s="69"/>
      <c r="H22" s="69"/>
      <c r="I22" s="69"/>
      <c r="J22" s="69"/>
      <c r="K22" s="68"/>
    </row>
    <row r="23" spans="2:11" ht="15" x14ac:dyDescent="0.25">
      <c r="B23" s="67"/>
      <c r="C23" s="69"/>
      <c r="D23" s="69"/>
      <c r="E23" s="69"/>
      <c r="F23" s="69"/>
      <c r="G23" s="69"/>
      <c r="H23" s="69"/>
      <c r="I23" s="69"/>
      <c r="J23" s="69"/>
      <c r="K23" s="68"/>
    </row>
    <row r="24" spans="2:11" x14ac:dyDescent="0.2">
      <c r="B24" s="67"/>
      <c r="C24" s="603" t="s">
        <v>166</v>
      </c>
      <c r="D24" s="602"/>
      <c r="E24" s="602"/>
      <c r="F24" s="602"/>
      <c r="G24" s="602"/>
      <c r="H24" s="602"/>
      <c r="I24" s="602"/>
      <c r="J24" s="602"/>
      <c r="K24" s="68"/>
    </row>
    <row r="25" spans="2:11" x14ac:dyDescent="0.2">
      <c r="B25" s="67"/>
      <c r="C25" s="599" t="s">
        <v>124</v>
      </c>
      <c r="D25" s="600"/>
      <c r="E25" s="600"/>
      <c r="F25" s="600"/>
      <c r="G25" s="55" t="s">
        <v>123</v>
      </c>
      <c r="H25" s="55" t="s">
        <v>142</v>
      </c>
      <c r="I25" s="55" t="s">
        <v>160</v>
      </c>
      <c r="J25" s="55" t="s">
        <v>161</v>
      </c>
      <c r="K25" s="68"/>
    </row>
    <row r="26" spans="2:11" x14ac:dyDescent="0.2">
      <c r="B26" s="67"/>
      <c r="C26" s="601" t="s">
        <v>172</v>
      </c>
      <c r="D26" s="602"/>
      <c r="E26" s="602"/>
      <c r="F26" s="602"/>
      <c r="G26" s="54"/>
      <c r="H26" s="63"/>
      <c r="I26" s="230">
        <v>0</v>
      </c>
      <c r="J26" s="230">
        <v>0</v>
      </c>
      <c r="K26" s="68"/>
    </row>
    <row r="27" spans="2:11" ht="15" x14ac:dyDescent="0.25">
      <c r="B27" s="67"/>
      <c r="C27" s="601" t="s">
        <v>172</v>
      </c>
      <c r="D27" s="602"/>
      <c r="E27" s="602"/>
      <c r="F27" s="602"/>
      <c r="G27" s="54"/>
      <c r="H27" s="64"/>
      <c r="I27" s="229">
        <v>0</v>
      </c>
      <c r="J27" s="230">
        <v>0</v>
      </c>
      <c r="K27" s="68"/>
    </row>
    <row r="28" spans="2:11" x14ac:dyDescent="0.2">
      <c r="B28" s="67"/>
      <c r="C28" s="603" t="s">
        <v>163</v>
      </c>
      <c r="D28" s="602"/>
      <c r="E28" s="602"/>
      <c r="F28" s="602"/>
      <c r="G28" s="602"/>
      <c r="H28" s="602"/>
      <c r="I28" s="602"/>
      <c r="J28" s="230">
        <f>SUM(J26:J27)</f>
        <v>0</v>
      </c>
      <c r="K28" s="68"/>
    </row>
    <row r="29" spans="2:11" ht="15" x14ac:dyDescent="0.25">
      <c r="B29" s="67"/>
      <c r="C29" s="69"/>
      <c r="D29" s="69"/>
      <c r="E29" s="69"/>
      <c r="F29" s="69"/>
      <c r="G29" s="69"/>
      <c r="H29" s="69"/>
      <c r="I29" s="69"/>
      <c r="J29" s="69"/>
      <c r="K29" s="68"/>
    </row>
    <row r="30" spans="2:11" ht="15" x14ac:dyDescent="0.25">
      <c r="B30" s="67"/>
      <c r="C30" s="69"/>
      <c r="D30" s="69"/>
      <c r="E30" s="69"/>
      <c r="F30" s="69"/>
      <c r="G30" s="69"/>
      <c r="H30" s="69"/>
      <c r="I30" s="69"/>
      <c r="J30" s="69"/>
      <c r="K30" s="68"/>
    </row>
    <row r="31" spans="2:11" x14ac:dyDescent="0.2">
      <c r="B31" s="67"/>
      <c r="C31" s="603" t="s">
        <v>167</v>
      </c>
      <c r="D31" s="602"/>
      <c r="E31" s="602"/>
      <c r="F31" s="602"/>
      <c r="G31" s="602"/>
      <c r="H31" s="602"/>
      <c r="I31" s="602"/>
      <c r="J31" s="602"/>
      <c r="K31" s="68"/>
    </row>
    <row r="32" spans="2:11" x14ac:dyDescent="0.2">
      <c r="B32" s="67"/>
      <c r="C32" s="599" t="s">
        <v>124</v>
      </c>
      <c r="D32" s="600"/>
      <c r="E32" s="600"/>
      <c r="F32" s="600"/>
      <c r="G32" s="55" t="s">
        <v>123</v>
      </c>
      <c r="H32" s="55" t="s">
        <v>142</v>
      </c>
      <c r="I32" s="55" t="s">
        <v>160</v>
      </c>
      <c r="J32" s="55" t="s">
        <v>161</v>
      </c>
      <c r="K32" s="68"/>
    </row>
    <row r="33" spans="2:19" x14ac:dyDescent="0.2">
      <c r="B33" s="67"/>
      <c r="C33" s="601" t="s">
        <v>206</v>
      </c>
      <c r="D33" s="602"/>
      <c r="E33" s="602"/>
      <c r="F33" s="602"/>
      <c r="G33" s="54" t="s">
        <v>162</v>
      </c>
      <c r="H33" s="60">
        <v>0.05</v>
      </c>
      <c r="I33" s="229">
        <f>1037.2/H33</f>
        <v>20744</v>
      </c>
      <c r="J33" s="229">
        <f>H33*I33</f>
        <v>1037.2</v>
      </c>
      <c r="K33" s="68"/>
    </row>
    <row r="34" spans="2:19" x14ac:dyDescent="0.2">
      <c r="B34" s="67"/>
      <c r="C34" s="601"/>
      <c r="D34" s="602"/>
      <c r="E34" s="602"/>
      <c r="F34" s="602"/>
      <c r="G34" s="54"/>
      <c r="H34" s="60"/>
      <c r="I34" s="229"/>
      <c r="J34" s="229">
        <f>H34*I34</f>
        <v>0</v>
      </c>
      <c r="K34" s="68"/>
    </row>
    <row r="35" spans="2:19" x14ac:dyDescent="0.2">
      <c r="B35" s="67"/>
      <c r="C35" s="603" t="s">
        <v>163</v>
      </c>
      <c r="D35" s="602"/>
      <c r="E35" s="602"/>
      <c r="F35" s="602"/>
      <c r="G35" s="602"/>
      <c r="H35" s="602"/>
      <c r="I35" s="602"/>
      <c r="J35" s="230">
        <f>SUM(J33:J34)</f>
        <v>1037.2</v>
      </c>
      <c r="K35" s="68"/>
    </row>
    <row r="36" spans="2:19" x14ac:dyDescent="0.2">
      <c r="B36" s="67"/>
      <c r="C36" s="70"/>
      <c r="D36" s="70"/>
      <c r="E36" s="70"/>
      <c r="F36" s="70"/>
      <c r="G36" s="70"/>
      <c r="H36" s="70"/>
      <c r="I36" s="70"/>
      <c r="J36" s="71"/>
      <c r="K36" s="68"/>
    </row>
    <row r="37" spans="2:19" ht="15.75" x14ac:dyDescent="0.2">
      <c r="B37" s="67"/>
      <c r="C37" s="604" t="s">
        <v>168</v>
      </c>
      <c r="D37" s="605"/>
      <c r="E37" s="605"/>
      <c r="F37" s="605"/>
      <c r="G37" s="605"/>
      <c r="H37" s="605"/>
      <c r="I37" s="605"/>
      <c r="J37" s="228">
        <f>J12+J21+J28+J35</f>
        <v>4288.17</v>
      </c>
      <c r="K37" s="68"/>
    </row>
    <row r="38" spans="2:19" ht="15" thickBot="1" x14ac:dyDescent="0.25">
      <c r="B38" s="73"/>
      <c r="C38" s="74"/>
      <c r="D38" s="74"/>
      <c r="E38" s="74"/>
      <c r="F38" s="74"/>
      <c r="G38" s="74"/>
      <c r="H38" s="74"/>
      <c r="I38" s="74"/>
      <c r="J38" s="74"/>
      <c r="K38" s="75"/>
    </row>
    <row r="39" spans="2:19" s="19" customFormat="1" ht="7.5" customHeight="1" x14ac:dyDescent="0.2">
      <c r="B39" s="76"/>
      <c r="C39" s="76"/>
      <c r="D39" s="76"/>
      <c r="E39" s="76"/>
      <c r="F39" s="76"/>
      <c r="G39" s="76"/>
      <c r="H39" s="76"/>
      <c r="I39" s="76"/>
      <c r="J39" s="76"/>
      <c r="K39" s="76"/>
      <c r="N39"/>
      <c r="O39"/>
      <c r="P39"/>
      <c r="Q39"/>
      <c r="R39"/>
      <c r="S39"/>
    </row>
  </sheetData>
  <mergeCells count="27">
    <mergeCell ref="C10:F10"/>
    <mergeCell ref="B1:K3"/>
    <mergeCell ref="D4:I4"/>
    <mergeCell ref="D5:I5"/>
    <mergeCell ref="C8:J8"/>
    <mergeCell ref="C9:F9"/>
    <mergeCell ref="C25:F25"/>
    <mergeCell ref="C11:F11"/>
    <mergeCell ref="C12:I12"/>
    <mergeCell ref="C13:J14"/>
    <mergeCell ref="C15:J15"/>
    <mergeCell ref="C16:F16"/>
    <mergeCell ref="C17:F17"/>
    <mergeCell ref="C18:F18"/>
    <mergeCell ref="C19:F19"/>
    <mergeCell ref="C20:F20"/>
    <mergeCell ref="C21:I21"/>
    <mergeCell ref="C24:J24"/>
    <mergeCell ref="C33:F33"/>
    <mergeCell ref="C34:F34"/>
    <mergeCell ref="C35:I35"/>
    <mergeCell ref="C37:I37"/>
    <mergeCell ref="C26:F26"/>
    <mergeCell ref="C27:F27"/>
    <mergeCell ref="C28:I28"/>
    <mergeCell ref="C31:J31"/>
    <mergeCell ref="C32:F3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91956-4A98-4715-982A-766154DAAE8A}">
  <dimension ref="A1:L40"/>
  <sheetViews>
    <sheetView topLeftCell="A19" workbookViewId="0">
      <selection activeCell="J38" sqref="J38"/>
    </sheetView>
  </sheetViews>
  <sheetFormatPr baseColWidth="10" defaultColWidth="10.625" defaultRowHeight="14.25" x14ac:dyDescent="0.2"/>
  <cols>
    <col min="1" max="1" width="1" style="19" customWidth="1"/>
    <col min="9" max="9" width="12.375" bestFit="1" customWidth="1"/>
    <col min="10" max="10" width="14.875" bestFit="1" customWidth="1"/>
    <col min="12" max="12" width="1.25" style="19" customWidth="1"/>
  </cols>
  <sheetData>
    <row r="1" spans="2:11" x14ac:dyDescent="0.2">
      <c r="B1" s="618" t="s">
        <v>156</v>
      </c>
      <c r="C1" s="619"/>
      <c r="D1" s="619"/>
      <c r="E1" s="619"/>
      <c r="F1" s="619"/>
      <c r="G1" s="619"/>
      <c r="H1" s="619"/>
      <c r="I1" s="619"/>
      <c r="J1" s="619"/>
      <c r="K1" s="620"/>
    </row>
    <row r="2" spans="2:11" x14ac:dyDescent="0.2">
      <c r="B2" s="621"/>
      <c r="C2" s="622"/>
      <c r="D2" s="622"/>
      <c r="E2" s="622"/>
      <c r="F2" s="622"/>
      <c r="G2" s="622"/>
      <c r="H2" s="622"/>
      <c r="I2" s="622"/>
      <c r="J2" s="622"/>
      <c r="K2" s="623"/>
    </row>
    <row r="3" spans="2:11" x14ac:dyDescent="0.2">
      <c r="B3" s="621"/>
      <c r="C3" s="605"/>
      <c r="D3" s="605"/>
      <c r="E3" s="605"/>
      <c r="F3" s="605"/>
      <c r="G3" s="605"/>
      <c r="H3" s="605"/>
      <c r="I3" s="605"/>
      <c r="J3" s="605"/>
      <c r="K3" s="623"/>
    </row>
    <row r="4" spans="2:11" x14ac:dyDescent="0.2">
      <c r="B4" s="67"/>
      <c r="C4" s="52" t="s">
        <v>157</v>
      </c>
      <c r="D4" s="612" t="s">
        <v>124</v>
      </c>
      <c r="E4" s="613"/>
      <c r="F4" s="613"/>
      <c r="G4" s="613"/>
      <c r="H4" s="613"/>
      <c r="I4" s="613"/>
      <c r="J4" s="53" t="s">
        <v>158</v>
      </c>
      <c r="K4" s="68"/>
    </row>
    <row r="5" spans="2:11" x14ac:dyDescent="0.2">
      <c r="B5" s="67"/>
      <c r="C5" s="54" t="s">
        <v>236</v>
      </c>
      <c r="D5" s="614" t="s">
        <v>237</v>
      </c>
      <c r="E5" s="614"/>
      <c r="F5" s="614"/>
      <c r="G5" s="614"/>
      <c r="H5" s="614"/>
      <c r="I5" s="614"/>
      <c r="J5" s="54" t="s">
        <v>19</v>
      </c>
      <c r="K5" s="68"/>
    </row>
    <row r="6" spans="2:11" ht="15" x14ac:dyDescent="0.25">
      <c r="B6" s="67"/>
      <c r="C6" s="69"/>
      <c r="D6" s="69"/>
      <c r="E6" s="69"/>
      <c r="F6" s="69"/>
      <c r="G6" s="69"/>
      <c r="H6" s="69"/>
      <c r="I6" s="69"/>
      <c r="J6" s="69"/>
      <c r="K6" s="68"/>
    </row>
    <row r="7" spans="2:11" ht="15" x14ac:dyDescent="0.25">
      <c r="B7" s="67"/>
      <c r="C7" s="69"/>
      <c r="D7" s="69"/>
      <c r="E7" s="69"/>
      <c r="F7" s="69"/>
      <c r="G7" s="69"/>
      <c r="H7" s="69"/>
      <c r="I7" s="69"/>
      <c r="J7" s="69"/>
      <c r="K7" s="68"/>
    </row>
    <row r="8" spans="2:11" x14ac:dyDescent="0.2">
      <c r="B8" s="67"/>
      <c r="C8" s="603" t="s">
        <v>159</v>
      </c>
      <c r="D8" s="602"/>
      <c r="E8" s="602"/>
      <c r="F8" s="602"/>
      <c r="G8" s="602"/>
      <c r="H8" s="602"/>
      <c r="I8" s="602"/>
      <c r="J8" s="602"/>
      <c r="K8" s="68"/>
    </row>
    <row r="9" spans="2:11" ht="25.5" x14ac:dyDescent="0.2">
      <c r="B9" s="67"/>
      <c r="C9" s="599" t="s">
        <v>124</v>
      </c>
      <c r="D9" s="600"/>
      <c r="E9" s="600"/>
      <c r="F9" s="600"/>
      <c r="G9" s="55" t="s">
        <v>123</v>
      </c>
      <c r="H9" s="55" t="s">
        <v>142</v>
      </c>
      <c r="I9" s="56" t="s">
        <v>160</v>
      </c>
      <c r="J9" s="55" t="s">
        <v>161</v>
      </c>
      <c r="K9" s="68"/>
    </row>
    <row r="10" spans="2:11" x14ac:dyDescent="0.2">
      <c r="B10" s="67"/>
      <c r="C10" s="601" t="s">
        <v>238</v>
      </c>
      <c r="D10" s="602"/>
      <c r="E10" s="602"/>
      <c r="F10" s="602"/>
      <c r="G10" s="54" t="s">
        <v>181</v>
      </c>
      <c r="H10" s="57">
        <v>0.04</v>
      </c>
      <c r="I10" s="229">
        <f>1077.65/H10</f>
        <v>26941.25</v>
      </c>
      <c r="J10" s="229">
        <f>H10*I10</f>
        <v>1077.6500000000001</v>
      </c>
      <c r="K10" s="68"/>
    </row>
    <row r="11" spans="2:11" x14ac:dyDescent="0.2">
      <c r="B11" s="67"/>
      <c r="C11" s="601"/>
      <c r="D11" s="602"/>
      <c r="E11" s="602"/>
      <c r="F11" s="602"/>
      <c r="G11" s="54"/>
      <c r="H11" s="57"/>
      <c r="I11" s="229"/>
      <c r="J11" s="229">
        <f>H11*I11</f>
        <v>0</v>
      </c>
      <c r="K11" s="68"/>
    </row>
    <row r="12" spans="2:11" x14ac:dyDescent="0.2">
      <c r="B12" s="67"/>
      <c r="C12" s="599" t="s">
        <v>163</v>
      </c>
      <c r="D12" s="600"/>
      <c r="E12" s="600"/>
      <c r="F12" s="600"/>
      <c r="G12" s="600"/>
      <c r="H12" s="600"/>
      <c r="I12" s="600"/>
      <c r="J12" s="230">
        <f>SUM(J10:J11)</f>
        <v>1077.6500000000001</v>
      </c>
      <c r="K12" s="68"/>
    </row>
    <row r="13" spans="2:11" x14ac:dyDescent="0.2">
      <c r="B13" s="67"/>
      <c r="C13" s="615"/>
      <c r="D13" s="616"/>
      <c r="E13" s="616"/>
      <c r="F13" s="616"/>
      <c r="G13" s="616"/>
      <c r="H13" s="616"/>
      <c r="I13" s="616"/>
      <c r="J13" s="616"/>
      <c r="K13" s="68"/>
    </row>
    <row r="14" spans="2:11" x14ac:dyDescent="0.2">
      <c r="B14" s="67"/>
      <c r="C14" s="600"/>
      <c r="D14" s="600"/>
      <c r="E14" s="600"/>
      <c r="F14" s="600"/>
      <c r="G14" s="600"/>
      <c r="H14" s="600"/>
      <c r="I14" s="600"/>
      <c r="J14" s="600"/>
      <c r="K14" s="68"/>
    </row>
    <row r="15" spans="2:11" x14ac:dyDescent="0.2">
      <c r="B15" s="67"/>
      <c r="C15" s="603" t="s">
        <v>164</v>
      </c>
      <c r="D15" s="602"/>
      <c r="E15" s="602"/>
      <c r="F15" s="602"/>
      <c r="G15" s="602"/>
      <c r="H15" s="602"/>
      <c r="I15" s="602"/>
      <c r="J15" s="602"/>
      <c r="K15" s="68"/>
    </row>
    <row r="16" spans="2:11" ht="25.5" x14ac:dyDescent="0.2">
      <c r="B16" s="67"/>
      <c r="C16" s="599" t="s">
        <v>124</v>
      </c>
      <c r="D16" s="600"/>
      <c r="E16" s="600"/>
      <c r="F16" s="600"/>
      <c r="G16" s="55" t="s">
        <v>123</v>
      </c>
      <c r="H16" s="55" t="s">
        <v>142</v>
      </c>
      <c r="I16" s="56" t="s">
        <v>160</v>
      </c>
      <c r="J16" s="55" t="s">
        <v>161</v>
      </c>
      <c r="K16" s="68"/>
    </row>
    <row r="17" spans="2:11" x14ac:dyDescent="0.2">
      <c r="B17" s="67"/>
      <c r="C17" s="617" t="s">
        <v>212</v>
      </c>
      <c r="D17" s="600"/>
      <c r="E17" s="600"/>
      <c r="F17" s="600"/>
      <c r="G17" s="54" t="s">
        <v>19</v>
      </c>
      <c r="H17" s="60">
        <v>1.03</v>
      </c>
      <c r="I17" s="231">
        <f>376365.05/H17</f>
        <v>365402.96116504853</v>
      </c>
      <c r="J17" s="229">
        <f>H17*I17</f>
        <v>376365.05</v>
      </c>
      <c r="K17" s="68"/>
    </row>
    <row r="18" spans="2:11" x14ac:dyDescent="0.2">
      <c r="B18" s="67"/>
      <c r="C18" s="617" t="s">
        <v>213</v>
      </c>
      <c r="D18" s="600"/>
      <c r="E18" s="600"/>
      <c r="F18" s="600"/>
      <c r="G18" s="54" t="s">
        <v>165</v>
      </c>
      <c r="H18" s="57">
        <v>3.8</v>
      </c>
      <c r="I18" s="229">
        <f>14820/H18</f>
        <v>3900</v>
      </c>
      <c r="J18" s="229">
        <f>H18*I18</f>
        <v>14820</v>
      </c>
      <c r="K18" s="68"/>
    </row>
    <row r="19" spans="2:11" x14ac:dyDescent="0.2">
      <c r="B19" s="67"/>
      <c r="C19" s="601" t="s">
        <v>214</v>
      </c>
      <c r="D19" s="602"/>
      <c r="E19" s="602"/>
      <c r="F19" s="602"/>
      <c r="G19" s="54" t="s">
        <v>26</v>
      </c>
      <c r="H19" s="62">
        <v>1.57</v>
      </c>
      <c r="I19" s="229">
        <f>18513.75/H19</f>
        <v>11792.197452229299</v>
      </c>
      <c r="J19" s="229">
        <f>H19*I19</f>
        <v>18513.75</v>
      </c>
      <c r="K19" s="68"/>
    </row>
    <row r="20" spans="2:11" x14ac:dyDescent="0.2">
      <c r="B20" s="67"/>
      <c r="C20" s="601" t="s">
        <v>215</v>
      </c>
      <c r="D20" s="601"/>
      <c r="E20" s="601"/>
      <c r="F20" s="601"/>
      <c r="G20" s="54" t="s">
        <v>26</v>
      </c>
      <c r="H20" s="57">
        <v>2.41</v>
      </c>
      <c r="I20" s="229">
        <f>48974.09/H20</f>
        <v>20321.199170124477</v>
      </c>
      <c r="J20" s="229">
        <f>H20*I20</f>
        <v>48974.089999999989</v>
      </c>
      <c r="K20" s="68"/>
    </row>
    <row r="21" spans="2:11" x14ac:dyDescent="0.2">
      <c r="B21" s="67"/>
      <c r="C21" s="601" t="s">
        <v>216</v>
      </c>
      <c r="D21" s="602"/>
      <c r="E21" s="602"/>
      <c r="F21" s="602"/>
      <c r="G21" s="54" t="s">
        <v>26</v>
      </c>
      <c r="H21" s="57">
        <v>1.37</v>
      </c>
      <c r="I21" s="229">
        <f>10052.14/H21</f>
        <v>7337.3284671532838</v>
      </c>
      <c r="J21" s="229">
        <f>H21*I21</f>
        <v>10052.14</v>
      </c>
      <c r="K21" s="68"/>
    </row>
    <row r="22" spans="2:11" x14ac:dyDescent="0.2">
      <c r="B22" s="67"/>
      <c r="C22" s="603" t="s">
        <v>163</v>
      </c>
      <c r="D22" s="602"/>
      <c r="E22" s="602"/>
      <c r="F22" s="602"/>
      <c r="G22" s="602"/>
      <c r="H22" s="602"/>
      <c r="I22" s="602"/>
      <c r="J22" s="230">
        <f>SUM(J17:J21)</f>
        <v>468725.02999999997</v>
      </c>
      <c r="K22" s="68"/>
    </row>
    <row r="23" spans="2:11" ht="15" x14ac:dyDescent="0.25">
      <c r="B23" s="67"/>
      <c r="C23" s="69"/>
      <c r="D23" s="69"/>
      <c r="E23" s="69"/>
      <c r="F23" s="69"/>
      <c r="G23" s="69"/>
      <c r="H23" s="69"/>
      <c r="I23" s="69"/>
      <c r="J23" s="69"/>
      <c r="K23" s="68"/>
    </row>
    <row r="24" spans="2:11" ht="15" x14ac:dyDescent="0.25">
      <c r="B24" s="67"/>
      <c r="C24" s="69"/>
      <c r="D24" s="69"/>
      <c r="E24" s="69"/>
      <c r="F24" s="69"/>
      <c r="G24" s="69"/>
      <c r="H24" s="69"/>
      <c r="I24" s="69"/>
      <c r="J24" s="69"/>
      <c r="K24" s="68"/>
    </row>
    <row r="25" spans="2:11" x14ac:dyDescent="0.2">
      <c r="B25" s="67"/>
      <c r="C25" s="603" t="s">
        <v>166</v>
      </c>
      <c r="D25" s="602"/>
      <c r="E25" s="602"/>
      <c r="F25" s="602"/>
      <c r="G25" s="602"/>
      <c r="H25" s="602"/>
      <c r="I25" s="602"/>
      <c r="J25" s="602"/>
      <c r="K25" s="68"/>
    </row>
    <row r="26" spans="2:11" x14ac:dyDescent="0.2">
      <c r="B26" s="67"/>
      <c r="C26" s="599" t="s">
        <v>124</v>
      </c>
      <c r="D26" s="600"/>
      <c r="E26" s="600"/>
      <c r="F26" s="600"/>
      <c r="G26" s="55" t="s">
        <v>123</v>
      </c>
      <c r="H26" s="55" t="s">
        <v>142</v>
      </c>
      <c r="I26" s="55" t="s">
        <v>160</v>
      </c>
      <c r="J26" s="55" t="s">
        <v>161</v>
      </c>
      <c r="K26" s="68"/>
    </row>
    <row r="27" spans="2:11" x14ac:dyDescent="0.2">
      <c r="B27" s="67"/>
      <c r="C27" s="601" t="s">
        <v>172</v>
      </c>
      <c r="D27" s="602"/>
      <c r="E27" s="602"/>
      <c r="F27" s="602"/>
      <c r="G27" s="54"/>
      <c r="H27" s="63"/>
      <c r="I27" s="230">
        <v>0</v>
      </c>
      <c r="J27" s="230">
        <v>0</v>
      </c>
      <c r="K27" s="68"/>
    </row>
    <row r="28" spans="2:11" ht="15" x14ac:dyDescent="0.25">
      <c r="B28" s="67"/>
      <c r="C28" s="601" t="s">
        <v>172</v>
      </c>
      <c r="D28" s="602"/>
      <c r="E28" s="602"/>
      <c r="F28" s="602"/>
      <c r="G28" s="54"/>
      <c r="H28" s="64"/>
      <c r="I28" s="229">
        <v>0</v>
      </c>
      <c r="J28" s="230">
        <v>0</v>
      </c>
      <c r="K28" s="68"/>
    </row>
    <row r="29" spans="2:11" x14ac:dyDescent="0.2">
      <c r="B29" s="67"/>
      <c r="C29" s="603" t="s">
        <v>163</v>
      </c>
      <c r="D29" s="602"/>
      <c r="E29" s="602"/>
      <c r="F29" s="602"/>
      <c r="G29" s="602"/>
      <c r="H29" s="602"/>
      <c r="I29" s="602"/>
      <c r="J29" s="230">
        <f>SUM(J27:J28)</f>
        <v>0</v>
      </c>
      <c r="K29" s="68"/>
    </row>
    <row r="30" spans="2:11" ht="15" x14ac:dyDescent="0.25">
      <c r="B30" s="67"/>
      <c r="C30" s="69"/>
      <c r="D30" s="69"/>
      <c r="E30" s="69"/>
      <c r="F30" s="69"/>
      <c r="G30" s="69"/>
      <c r="H30" s="69"/>
      <c r="I30" s="69"/>
      <c r="J30" s="69"/>
      <c r="K30" s="68"/>
    </row>
    <row r="31" spans="2:11" ht="15" x14ac:dyDescent="0.25">
      <c r="B31" s="67"/>
      <c r="C31" s="69"/>
      <c r="D31" s="69"/>
      <c r="E31" s="69"/>
      <c r="F31" s="69"/>
      <c r="G31" s="69"/>
      <c r="H31" s="69"/>
      <c r="I31" s="69"/>
      <c r="J31" s="69"/>
      <c r="K31" s="68"/>
    </row>
    <row r="32" spans="2:11" x14ac:dyDescent="0.2">
      <c r="B32" s="67"/>
      <c r="C32" s="603" t="s">
        <v>167</v>
      </c>
      <c r="D32" s="602"/>
      <c r="E32" s="602"/>
      <c r="F32" s="602"/>
      <c r="G32" s="602"/>
      <c r="H32" s="602"/>
      <c r="I32" s="602"/>
      <c r="J32" s="602"/>
      <c r="K32" s="68"/>
    </row>
    <row r="33" spans="2:11" x14ac:dyDescent="0.2">
      <c r="B33" s="67"/>
      <c r="C33" s="599" t="s">
        <v>124</v>
      </c>
      <c r="D33" s="600"/>
      <c r="E33" s="600"/>
      <c r="F33" s="600"/>
      <c r="G33" s="55" t="s">
        <v>123</v>
      </c>
      <c r="H33" s="55" t="s">
        <v>142</v>
      </c>
      <c r="I33" s="55" t="s">
        <v>160</v>
      </c>
      <c r="J33" s="55" t="s">
        <v>161</v>
      </c>
      <c r="K33" s="68"/>
    </row>
    <row r="34" spans="2:11" x14ac:dyDescent="0.2">
      <c r="B34" s="67"/>
      <c r="C34" s="601" t="s">
        <v>217</v>
      </c>
      <c r="D34" s="602"/>
      <c r="E34" s="602"/>
      <c r="F34" s="602"/>
      <c r="G34" s="54" t="s">
        <v>162</v>
      </c>
      <c r="H34" s="60">
        <v>11</v>
      </c>
      <c r="I34" s="229">
        <f>228183.89/H34</f>
        <v>20743.990000000002</v>
      </c>
      <c r="J34" s="229">
        <f>H34*I34</f>
        <v>228183.89</v>
      </c>
      <c r="K34" s="68"/>
    </row>
    <row r="35" spans="2:11" x14ac:dyDescent="0.2">
      <c r="B35" s="67"/>
      <c r="C35" s="601"/>
      <c r="D35" s="602"/>
      <c r="E35" s="602"/>
      <c r="F35" s="602"/>
      <c r="G35" s="54"/>
      <c r="H35" s="60"/>
      <c r="I35" s="229">
        <v>0</v>
      </c>
      <c r="J35" s="229">
        <f>H35*I35</f>
        <v>0</v>
      </c>
      <c r="K35" s="68"/>
    </row>
    <row r="36" spans="2:11" x14ac:dyDescent="0.2">
      <c r="B36" s="67"/>
      <c r="C36" s="603" t="s">
        <v>163</v>
      </c>
      <c r="D36" s="602"/>
      <c r="E36" s="602"/>
      <c r="F36" s="602"/>
      <c r="G36" s="602"/>
      <c r="H36" s="602"/>
      <c r="I36" s="602"/>
      <c r="J36" s="230">
        <f>SUM(J34:J35)</f>
        <v>228183.89</v>
      </c>
      <c r="K36" s="68"/>
    </row>
    <row r="37" spans="2:11" x14ac:dyDescent="0.2">
      <c r="B37" s="67"/>
      <c r="C37" s="70"/>
      <c r="D37" s="70"/>
      <c r="E37" s="70"/>
      <c r="F37" s="70"/>
      <c r="G37" s="70"/>
      <c r="H37" s="70"/>
      <c r="I37" s="70"/>
      <c r="J37" s="71"/>
      <c r="K37" s="68"/>
    </row>
    <row r="38" spans="2:11" ht="15.75" x14ac:dyDescent="0.2">
      <c r="B38" s="67"/>
      <c r="C38" s="604" t="s">
        <v>168</v>
      </c>
      <c r="D38" s="605"/>
      <c r="E38" s="605"/>
      <c r="F38" s="605"/>
      <c r="G38" s="605"/>
      <c r="H38" s="605"/>
      <c r="I38" s="605"/>
      <c r="J38" s="228">
        <f>J12+J22+J29+J36</f>
        <v>697986.57000000007</v>
      </c>
      <c r="K38" s="68"/>
    </row>
    <row r="39" spans="2:11" ht="15" thickBot="1" x14ac:dyDescent="0.25">
      <c r="B39" s="73"/>
      <c r="C39" s="74"/>
      <c r="D39" s="74"/>
      <c r="E39" s="74"/>
      <c r="F39" s="74"/>
      <c r="G39" s="74"/>
      <c r="H39" s="74"/>
      <c r="I39" s="74"/>
      <c r="J39" s="74"/>
      <c r="K39" s="75"/>
    </row>
    <row r="40" spans="2:11" s="19" customFormat="1" ht="7.5" customHeight="1" x14ac:dyDescent="0.2">
      <c r="B40" s="76"/>
      <c r="C40" s="76"/>
      <c r="D40" s="76"/>
      <c r="E40" s="76"/>
      <c r="F40" s="76"/>
      <c r="G40" s="76"/>
      <c r="H40" s="76"/>
      <c r="I40" s="76"/>
      <c r="J40" s="76"/>
      <c r="K40" s="76"/>
    </row>
  </sheetData>
  <mergeCells count="28">
    <mergeCell ref="C10:F10"/>
    <mergeCell ref="B1:K3"/>
    <mergeCell ref="D4:I4"/>
    <mergeCell ref="D5:I5"/>
    <mergeCell ref="C8:J8"/>
    <mergeCell ref="C9:F9"/>
    <mergeCell ref="C26:F26"/>
    <mergeCell ref="C11:F11"/>
    <mergeCell ref="C12:I12"/>
    <mergeCell ref="C13:J14"/>
    <mergeCell ref="C15:J15"/>
    <mergeCell ref="C16:F16"/>
    <mergeCell ref="C17:F17"/>
    <mergeCell ref="C18:F18"/>
    <mergeCell ref="C19:F19"/>
    <mergeCell ref="C21:F21"/>
    <mergeCell ref="C22:I22"/>
    <mergeCell ref="C25:J25"/>
    <mergeCell ref="C20:F20"/>
    <mergeCell ref="C34:F34"/>
    <mergeCell ref="C35:F35"/>
    <mergeCell ref="C36:I36"/>
    <mergeCell ref="C38:I38"/>
    <mergeCell ref="C27:F27"/>
    <mergeCell ref="C28:F28"/>
    <mergeCell ref="C29:I29"/>
    <mergeCell ref="C32:J32"/>
    <mergeCell ref="C33:F3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6029F-302F-4C1F-9DE6-6FEEFFCC7D63}">
  <dimension ref="A1:L40"/>
  <sheetViews>
    <sheetView topLeftCell="A25" workbookViewId="0">
      <selection activeCell="N39" sqref="N39"/>
    </sheetView>
  </sheetViews>
  <sheetFormatPr baseColWidth="10" defaultColWidth="10.625" defaultRowHeight="14.25" x14ac:dyDescent="0.2"/>
  <cols>
    <col min="1" max="1" width="1" style="19" customWidth="1"/>
    <col min="9" max="9" width="12.375" bestFit="1" customWidth="1"/>
    <col min="10" max="10" width="14.875" bestFit="1" customWidth="1"/>
    <col min="12" max="12" width="1.25" style="19" customWidth="1"/>
  </cols>
  <sheetData>
    <row r="1" spans="2:11" x14ac:dyDescent="0.2">
      <c r="B1" s="618" t="s">
        <v>156</v>
      </c>
      <c r="C1" s="618"/>
      <c r="D1" s="618"/>
      <c r="E1" s="618"/>
      <c r="F1" s="618"/>
      <c r="G1" s="618"/>
      <c r="H1" s="618"/>
      <c r="I1" s="618"/>
      <c r="J1" s="618"/>
      <c r="K1" s="618"/>
    </row>
    <row r="2" spans="2:11" x14ac:dyDescent="0.2">
      <c r="B2" s="618"/>
      <c r="C2" s="618"/>
      <c r="D2" s="618"/>
      <c r="E2" s="618"/>
      <c r="F2" s="618"/>
      <c r="G2" s="618"/>
      <c r="H2" s="618"/>
      <c r="I2" s="618"/>
      <c r="J2" s="618"/>
      <c r="K2" s="618"/>
    </row>
    <row r="3" spans="2:11" x14ac:dyDescent="0.2">
      <c r="B3" s="618"/>
      <c r="C3" s="618"/>
      <c r="D3" s="618"/>
      <c r="E3" s="618"/>
      <c r="F3" s="618"/>
      <c r="G3" s="618"/>
      <c r="H3" s="618"/>
      <c r="I3" s="618"/>
      <c r="J3" s="618"/>
      <c r="K3" s="618"/>
    </row>
    <row r="4" spans="2:11" x14ac:dyDescent="0.2">
      <c r="B4" s="67"/>
      <c r="C4" s="52" t="s">
        <v>157</v>
      </c>
      <c r="D4" s="612" t="s">
        <v>124</v>
      </c>
      <c r="E4" s="612"/>
      <c r="F4" s="612"/>
      <c r="G4" s="612"/>
      <c r="H4" s="612"/>
      <c r="I4" s="612"/>
      <c r="J4" s="53" t="s">
        <v>158</v>
      </c>
      <c r="K4" s="68"/>
    </row>
    <row r="5" spans="2:11" x14ac:dyDescent="0.2">
      <c r="B5" s="67"/>
      <c r="C5" s="54" t="s">
        <v>239</v>
      </c>
      <c r="D5" s="614" t="s">
        <v>240</v>
      </c>
      <c r="E5" s="614"/>
      <c r="F5" s="614"/>
      <c r="G5" s="614"/>
      <c r="H5" s="614"/>
      <c r="I5" s="614"/>
      <c r="J5" s="54" t="s">
        <v>19</v>
      </c>
      <c r="K5" s="68"/>
    </row>
    <row r="6" spans="2:11" ht="15" x14ac:dyDescent="0.25">
      <c r="B6" s="67"/>
      <c r="C6" s="69"/>
      <c r="D6" s="69"/>
      <c r="E6" s="69"/>
      <c r="F6" s="69"/>
      <c r="G6" s="69"/>
      <c r="H6" s="69"/>
      <c r="I6" s="69"/>
      <c r="J6" s="69"/>
      <c r="K6" s="68"/>
    </row>
    <row r="7" spans="2:11" ht="15" x14ac:dyDescent="0.25">
      <c r="B7" s="67"/>
      <c r="C7" s="69"/>
      <c r="D7" s="69"/>
      <c r="E7" s="69"/>
      <c r="F7" s="69"/>
      <c r="G7" s="69"/>
      <c r="H7" s="69"/>
      <c r="I7" s="69"/>
      <c r="J7" s="69"/>
      <c r="K7" s="68"/>
    </row>
    <row r="8" spans="2:11" x14ac:dyDescent="0.2">
      <c r="B8" s="67"/>
      <c r="C8" s="603" t="s">
        <v>159</v>
      </c>
      <c r="D8" s="603"/>
      <c r="E8" s="603"/>
      <c r="F8" s="603"/>
      <c r="G8" s="603"/>
      <c r="H8" s="603"/>
      <c r="I8" s="603"/>
      <c r="J8" s="603"/>
      <c r="K8" s="68"/>
    </row>
    <row r="9" spans="2:11" ht="25.5" x14ac:dyDescent="0.2">
      <c r="B9" s="67"/>
      <c r="C9" s="599" t="s">
        <v>124</v>
      </c>
      <c r="D9" s="599"/>
      <c r="E9" s="599"/>
      <c r="F9" s="599"/>
      <c r="G9" s="55" t="s">
        <v>123</v>
      </c>
      <c r="H9" s="55" t="s">
        <v>142</v>
      </c>
      <c r="I9" s="56" t="s">
        <v>160</v>
      </c>
      <c r="J9" s="55" t="s">
        <v>161</v>
      </c>
      <c r="K9" s="68"/>
    </row>
    <row r="10" spans="2:11" x14ac:dyDescent="0.2">
      <c r="B10" s="67"/>
      <c r="C10" s="601" t="s">
        <v>211</v>
      </c>
      <c r="D10" s="601"/>
      <c r="E10" s="601"/>
      <c r="F10" s="601"/>
      <c r="G10" s="54" t="s">
        <v>210</v>
      </c>
      <c r="H10" s="57">
        <v>0.04</v>
      </c>
      <c r="I10" s="229">
        <f>1077.65/H10</f>
        <v>26941.25</v>
      </c>
      <c r="J10" s="229">
        <f>H10*I10</f>
        <v>1077.6500000000001</v>
      </c>
      <c r="K10" s="68"/>
    </row>
    <row r="11" spans="2:11" x14ac:dyDescent="0.2">
      <c r="B11" s="67"/>
      <c r="C11" s="601" t="s">
        <v>218</v>
      </c>
      <c r="D11" s="601"/>
      <c r="E11" s="601"/>
      <c r="F11" s="601"/>
      <c r="G11" s="54" t="s">
        <v>210</v>
      </c>
      <c r="H11" s="57">
        <v>0.2</v>
      </c>
      <c r="I11" s="229">
        <f>2204.29/H11</f>
        <v>11021.449999999999</v>
      </c>
      <c r="J11" s="229">
        <f>H11*I11</f>
        <v>2204.29</v>
      </c>
      <c r="K11" s="68"/>
    </row>
    <row r="12" spans="2:11" x14ac:dyDescent="0.2">
      <c r="B12" s="67"/>
      <c r="C12" s="601" t="s">
        <v>219</v>
      </c>
      <c r="D12" s="602"/>
      <c r="E12" s="602"/>
      <c r="F12" s="602"/>
      <c r="G12" s="54" t="s">
        <v>220</v>
      </c>
      <c r="H12" s="57">
        <v>1</v>
      </c>
      <c r="I12" s="229">
        <f>3673.81/H12</f>
        <v>3673.81</v>
      </c>
      <c r="J12" s="229">
        <f>H12*I12</f>
        <v>3673.81</v>
      </c>
      <c r="K12" s="68"/>
    </row>
    <row r="13" spans="2:11" x14ac:dyDescent="0.2">
      <c r="B13" s="67"/>
      <c r="C13" s="599" t="s">
        <v>163</v>
      </c>
      <c r="D13" s="600"/>
      <c r="E13" s="600"/>
      <c r="F13" s="600"/>
      <c r="G13" s="600"/>
      <c r="H13" s="600"/>
      <c r="I13" s="600"/>
      <c r="J13" s="230">
        <f>SUM(J10:J12)</f>
        <v>6955.75</v>
      </c>
      <c r="K13" s="68"/>
    </row>
    <row r="14" spans="2:11" x14ac:dyDescent="0.2">
      <c r="B14" s="67"/>
      <c r="C14" s="615"/>
      <c r="D14" s="616"/>
      <c r="E14" s="616"/>
      <c r="F14" s="616"/>
      <c r="G14" s="616"/>
      <c r="H14" s="616"/>
      <c r="I14" s="616"/>
      <c r="J14" s="616"/>
      <c r="K14" s="68"/>
    </row>
    <row r="15" spans="2:11" x14ac:dyDescent="0.2">
      <c r="B15" s="67"/>
      <c r="C15" s="600"/>
      <c r="D15" s="600"/>
      <c r="E15" s="600"/>
      <c r="F15" s="600"/>
      <c r="G15" s="600"/>
      <c r="H15" s="600"/>
      <c r="I15" s="600"/>
      <c r="J15" s="600"/>
      <c r="K15" s="68"/>
    </row>
    <row r="16" spans="2:11" x14ac:dyDescent="0.2">
      <c r="B16" s="67"/>
      <c r="C16" s="603" t="s">
        <v>164</v>
      </c>
      <c r="D16" s="602"/>
      <c r="E16" s="602"/>
      <c r="F16" s="602"/>
      <c r="G16" s="602"/>
      <c r="H16" s="602"/>
      <c r="I16" s="602"/>
      <c r="J16" s="602"/>
      <c r="K16" s="68"/>
    </row>
    <row r="17" spans="2:11" ht="25.5" x14ac:dyDescent="0.2">
      <c r="B17" s="67"/>
      <c r="C17" s="599" t="s">
        <v>124</v>
      </c>
      <c r="D17" s="600"/>
      <c r="E17" s="600"/>
      <c r="F17" s="600"/>
      <c r="G17" s="55" t="s">
        <v>123</v>
      </c>
      <c r="H17" s="55" t="s">
        <v>142</v>
      </c>
      <c r="I17" s="56" t="s">
        <v>160</v>
      </c>
      <c r="J17" s="55" t="s">
        <v>161</v>
      </c>
      <c r="K17" s="68"/>
    </row>
    <row r="18" spans="2:11" x14ac:dyDescent="0.2">
      <c r="B18" s="67"/>
      <c r="C18" s="617" t="s">
        <v>221</v>
      </c>
      <c r="D18" s="600"/>
      <c r="E18" s="600"/>
      <c r="F18" s="600"/>
      <c r="G18" s="54" t="s">
        <v>19</v>
      </c>
      <c r="H18" s="60">
        <v>1.1000000000000001</v>
      </c>
      <c r="I18" s="231">
        <f>401943.26/H18</f>
        <v>365402.96363636362</v>
      </c>
      <c r="J18" s="229">
        <f>H18*I18</f>
        <v>401943.26</v>
      </c>
      <c r="K18" s="68"/>
    </row>
    <row r="19" spans="2:11" x14ac:dyDescent="0.2">
      <c r="B19" s="67"/>
      <c r="C19" s="617" t="s">
        <v>213</v>
      </c>
      <c r="D19" s="600"/>
      <c r="E19" s="600"/>
      <c r="F19" s="600"/>
      <c r="G19" s="54" t="s">
        <v>165</v>
      </c>
      <c r="H19" s="57">
        <v>8</v>
      </c>
      <c r="I19" s="229">
        <f>31200/H19</f>
        <v>3900</v>
      </c>
      <c r="J19" s="229">
        <f>H19*I19</f>
        <v>31200</v>
      </c>
      <c r="K19" s="68"/>
    </row>
    <row r="20" spans="2:11" x14ac:dyDescent="0.2">
      <c r="B20" s="67"/>
      <c r="C20" s="601" t="s">
        <v>214</v>
      </c>
      <c r="D20" s="602"/>
      <c r="E20" s="602"/>
      <c r="F20" s="602"/>
      <c r="G20" s="54" t="s">
        <v>26</v>
      </c>
      <c r="H20" s="62">
        <v>2.5</v>
      </c>
      <c r="I20" s="229">
        <f>29480.5/H20</f>
        <v>11792.2</v>
      </c>
      <c r="J20" s="229">
        <f>H20*I20</f>
        <v>29480.5</v>
      </c>
      <c r="K20" s="68"/>
    </row>
    <row r="21" spans="2:11" x14ac:dyDescent="0.2">
      <c r="B21" s="67"/>
      <c r="C21" s="601" t="s">
        <v>215</v>
      </c>
      <c r="D21" s="602"/>
      <c r="E21" s="602"/>
      <c r="F21" s="602"/>
      <c r="G21" s="54" t="s">
        <v>26</v>
      </c>
      <c r="H21" s="57">
        <v>0.91</v>
      </c>
      <c r="I21" s="229">
        <f>18492.29/H21</f>
        <v>20321.197802197803</v>
      </c>
      <c r="J21" s="229">
        <f>H21*I21</f>
        <v>18492.29</v>
      </c>
      <c r="K21" s="68"/>
    </row>
    <row r="22" spans="2:11" x14ac:dyDescent="0.2">
      <c r="B22" s="67"/>
      <c r="C22" s="603" t="s">
        <v>163</v>
      </c>
      <c r="D22" s="602"/>
      <c r="E22" s="602"/>
      <c r="F22" s="602"/>
      <c r="G22" s="602"/>
      <c r="H22" s="602"/>
      <c r="I22" s="602"/>
      <c r="J22" s="230">
        <f>SUM(J18:J21)</f>
        <v>481116.05</v>
      </c>
      <c r="K22" s="68"/>
    </row>
    <row r="23" spans="2:11" ht="15" x14ac:dyDescent="0.25">
      <c r="B23" s="67"/>
      <c r="C23" s="69"/>
      <c r="D23" s="69"/>
      <c r="E23" s="69"/>
      <c r="F23" s="69"/>
      <c r="G23" s="69"/>
      <c r="H23" s="69"/>
      <c r="I23" s="69"/>
      <c r="J23" s="69"/>
      <c r="K23" s="68"/>
    </row>
    <row r="24" spans="2:11" ht="15" x14ac:dyDescent="0.25">
      <c r="B24" s="67"/>
      <c r="C24" s="69"/>
      <c r="D24" s="69"/>
      <c r="E24" s="69"/>
      <c r="F24" s="69"/>
      <c r="G24" s="69"/>
      <c r="H24" s="69"/>
      <c r="I24" s="69"/>
      <c r="J24" s="69"/>
      <c r="K24" s="68"/>
    </row>
    <row r="25" spans="2:11" x14ac:dyDescent="0.2">
      <c r="B25" s="67"/>
      <c r="C25" s="603" t="s">
        <v>166</v>
      </c>
      <c r="D25" s="602"/>
      <c r="E25" s="602"/>
      <c r="F25" s="602"/>
      <c r="G25" s="602"/>
      <c r="H25" s="602"/>
      <c r="I25" s="602"/>
      <c r="J25" s="602"/>
      <c r="K25" s="68"/>
    </row>
    <row r="26" spans="2:11" x14ac:dyDescent="0.2">
      <c r="B26" s="67"/>
      <c r="C26" s="599" t="s">
        <v>124</v>
      </c>
      <c r="D26" s="600"/>
      <c r="E26" s="600"/>
      <c r="F26" s="600"/>
      <c r="G26" s="55" t="s">
        <v>123</v>
      </c>
      <c r="H26" s="55" t="s">
        <v>142</v>
      </c>
      <c r="I26" s="55" t="s">
        <v>160</v>
      </c>
      <c r="J26" s="55" t="s">
        <v>161</v>
      </c>
      <c r="K26" s="68"/>
    </row>
    <row r="27" spans="2:11" x14ac:dyDescent="0.2">
      <c r="B27" s="67"/>
      <c r="C27" s="601" t="s">
        <v>172</v>
      </c>
      <c r="D27" s="602"/>
      <c r="E27" s="602"/>
      <c r="F27" s="602"/>
      <c r="G27" s="54"/>
      <c r="H27" s="63"/>
      <c r="I27" s="230">
        <v>0</v>
      </c>
      <c r="J27" s="230">
        <v>0</v>
      </c>
      <c r="K27" s="68"/>
    </row>
    <row r="28" spans="2:11" ht="15" x14ac:dyDescent="0.25">
      <c r="B28" s="67"/>
      <c r="C28" s="601" t="s">
        <v>172</v>
      </c>
      <c r="D28" s="602"/>
      <c r="E28" s="602"/>
      <c r="F28" s="602"/>
      <c r="G28" s="54"/>
      <c r="H28" s="64"/>
      <c r="I28" s="229">
        <v>0</v>
      </c>
      <c r="J28" s="230">
        <v>0</v>
      </c>
      <c r="K28" s="68"/>
    </row>
    <row r="29" spans="2:11" x14ac:dyDescent="0.2">
      <c r="B29" s="67"/>
      <c r="C29" s="603" t="s">
        <v>163</v>
      </c>
      <c r="D29" s="602"/>
      <c r="E29" s="602"/>
      <c r="F29" s="602"/>
      <c r="G29" s="602"/>
      <c r="H29" s="602"/>
      <c r="I29" s="602"/>
      <c r="J29" s="230">
        <f>SUM(J27:J28)</f>
        <v>0</v>
      </c>
      <c r="K29" s="68"/>
    </row>
    <row r="30" spans="2:11" ht="15" x14ac:dyDescent="0.25">
      <c r="B30" s="67"/>
      <c r="C30" s="69"/>
      <c r="D30" s="69"/>
      <c r="E30" s="69"/>
      <c r="F30" s="69"/>
      <c r="G30" s="69"/>
      <c r="H30" s="69"/>
      <c r="I30" s="69"/>
      <c r="J30" s="69"/>
      <c r="K30" s="68"/>
    </row>
    <row r="31" spans="2:11" ht="15" x14ac:dyDescent="0.25">
      <c r="B31" s="67"/>
      <c r="C31" s="69"/>
      <c r="D31" s="69"/>
      <c r="E31" s="69"/>
      <c r="F31" s="69"/>
      <c r="G31" s="69"/>
      <c r="H31" s="69"/>
      <c r="I31" s="69"/>
      <c r="J31" s="69"/>
      <c r="K31" s="68"/>
    </row>
    <row r="32" spans="2:11" x14ac:dyDescent="0.2">
      <c r="B32" s="67"/>
      <c r="C32" s="603" t="s">
        <v>167</v>
      </c>
      <c r="D32" s="602"/>
      <c r="E32" s="602"/>
      <c r="F32" s="602"/>
      <c r="G32" s="602"/>
      <c r="H32" s="602"/>
      <c r="I32" s="602"/>
      <c r="J32" s="602"/>
      <c r="K32" s="68"/>
    </row>
    <row r="33" spans="2:11" x14ac:dyDescent="0.2">
      <c r="B33" s="67"/>
      <c r="C33" s="599" t="s">
        <v>124</v>
      </c>
      <c r="D33" s="600"/>
      <c r="E33" s="600"/>
      <c r="F33" s="600"/>
      <c r="G33" s="55" t="s">
        <v>123</v>
      </c>
      <c r="H33" s="55" t="s">
        <v>142</v>
      </c>
      <c r="I33" s="55" t="s">
        <v>160</v>
      </c>
      <c r="J33" s="55" t="s">
        <v>161</v>
      </c>
      <c r="K33" s="68"/>
    </row>
    <row r="34" spans="2:11" x14ac:dyDescent="0.2">
      <c r="B34" s="67"/>
      <c r="C34" s="601" t="s">
        <v>177</v>
      </c>
      <c r="D34" s="602"/>
      <c r="E34" s="602"/>
      <c r="F34" s="602"/>
      <c r="G34" s="54" t="s">
        <v>162</v>
      </c>
      <c r="H34" s="60">
        <v>10.29</v>
      </c>
      <c r="I34" s="229">
        <f>213455.66/H34</f>
        <v>20743.99028182702</v>
      </c>
      <c r="J34" s="229">
        <f>H34*I34</f>
        <v>213455.66000000003</v>
      </c>
      <c r="K34" s="68"/>
    </row>
    <row r="35" spans="2:11" x14ac:dyDescent="0.2">
      <c r="B35" s="67"/>
      <c r="C35" s="601"/>
      <c r="D35" s="602"/>
      <c r="E35" s="602"/>
      <c r="F35" s="602"/>
      <c r="G35" s="54"/>
      <c r="H35" s="60"/>
      <c r="I35" s="229">
        <v>0</v>
      </c>
      <c r="J35" s="229">
        <f>H35*I35</f>
        <v>0</v>
      </c>
      <c r="K35" s="68"/>
    </row>
    <row r="36" spans="2:11" x14ac:dyDescent="0.2">
      <c r="B36" s="67"/>
      <c r="C36" s="603" t="s">
        <v>163</v>
      </c>
      <c r="D36" s="602"/>
      <c r="E36" s="602"/>
      <c r="F36" s="602"/>
      <c r="G36" s="602"/>
      <c r="H36" s="602"/>
      <c r="I36" s="602"/>
      <c r="J36" s="230">
        <f>SUM(J34:J35)</f>
        <v>213455.66000000003</v>
      </c>
      <c r="K36" s="68"/>
    </row>
    <row r="37" spans="2:11" x14ac:dyDescent="0.2">
      <c r="B37" s="67"/>
      <c r="C37" s="70"/>
      <c r="D37" s="70"/>
      <c r="E37" s="70"/>
      <c r="F37" s="70"/>
      <c r="G37" s="70"/>
      <c r="H37" s="70"/>
      <c r="I37" s="70"/>
      <c r="J37" s="71"/>
      <c r="K37" s="68"/>
    </row>
    <row r="38" spans="2:11" ht="15.75" x14ac:dyDescent="0.2">
      <c r="B38" s="67"/>
      <c r="C38" s="604" t="s">
        <v>168</v>
      </c>
      <c r="D38" s="605"/>
      <c r="E38" s="605"/>
      <c r="F38" s="605"/>
      <c r="G38" s="605"/>
      <c r="H38" s="605"/>
      <c r="I38" s="605"/>
      <c r="J38" s="228">
        <f>J13+J22+J29+J36</f>
        <v>701527.46</v>
      </c>
      <c r="K38" s="68"/>
    </row>
    <row r="39" spans="2:11" ht="15" thickBot="1" x14ac:dyDescent="0.25">
      <c r="B39" s="73"/>
      <c r="C39" s="74"/>
      <c r="D39" s="74"/>
      <c r="E39" s="74"/>
      <c r="F39" s="74"/>
      <c r="G39" s="74"/>
      <c r="H39" s="74"/>
      <c r="I39" s="74"/>
      <c r="J39" s="74"/>
      <c r="K39" s="75"/>
    </row>
    <row r="40" spans="2:11" s="19" customFormat="1" ht="7.5" customHeight="1" x14ac:dyDescent="0.2">
      <c r="B40" s="76"/>
      <c r="C40" s="76"/>
      <c r="D40" s="76"/>
      <c r="E40" s="76"/>
      <c r="F40" s="76"/>
      <c r="G40" s="76"/>
      <c r="H40" s="76"/>
      <c r="I40" s="76"/>
      <c r="J40" s="76"/>
      <c r="K40" s="76"/>
    </row>
  </sheetData>
  <mergeCells count="28">
    <mergeCell ref="C18:F18"/>
    <mergeCell ref="C10:F10"/>
    <mergeCell ref="B1:K3"/>
    <mergeCell ref="D4:I4"/>
    <mergeCell ref="C8:J8"/>
    <mergeCell ref="C9:F9"/>
    <mergeCell ref="D5:I5"/>
    <mergeCell ref="C12:F12"/>
    <mergeCell ref="C13:I13"/>
    <mergeCell ref="C14:J15"/>
    <mergeCell ref="C16:J16"/>
    <mergeCell ref="C17:F17"/>
    <mergeCell ref="C34:F34"/>
    <mergeCell ref="C35:F35"/>
    <mergeCell ref="C36:I36"/>
    <mergeCell ref="C38:I38"/>
    <mergeCell ref="C11:F11"/>
    <mergeCell ref="C27:F27"/>
    <mergeCell ref="C28:F28"/>
    <mergeCell ref="C29:I29"/>
    <mergeCell ref="C32:J32"/>
    <mergeCell ref="C33:F33"/>
    <mergeCell ref="C19:F19"/>
    <mergeCell ref="C20:F20"/>
    <mergeCell ref="C21:F21"/>
    <mergeCell ref="C22:I22"/>
    <mergeCell ref="C25:J25"/>
    <mergeCell ref="C26:F2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F32D8-CD9D-4B6F-9700-A149CF8511E8}">
  <dimension ref="A1:L47"/>
  <sheetViews>
    <sheetView workbookViewId="0">
      <selection activeCell="J45" sqref="J45"/>
    </sheetView>
  </sheetViews>
  <sheetFormatPr baseColWidth="10" defaultColWidth="10.625" defaultRowHeight="14.25" x14ac:dyDescent="0.2"/>
  <cols>
    <col min="1" max="1" width="1" style="19" customWidth="1"/>
    <col min="4" max="4" width="13" customWidth="1"/>
    <col min="5" max="5" width="13.5" customWidth="1"/>
    <col min="6" max="6" width="12.75" customWidth="1"/>
    <col min="7" max="7" width="14.5" customWidth="1"/>
    <col min="8" max="8" width="13" customWidth="1"/>
    <col min="9" max="9" width="15" customWidth="1"/>
    <col min="10" max="10" width="14.875" bestFit="1" customWidth="1"/>
    <col min="12" max="12" width="1.25" style="19" customWidth="1"/>
  </cols>
  <sheetData>
    <row r="1" spans="2:11" x14ac:dyDescent="0.2">
      <c r="B1" s="618" t="s">
        <v>156</v>
      </c>
      <c r="C1" s="619"/>
      <c r="D1" s="619"/>
      <c r="E1" s="619"/>
      <c r="F1" s="619"/>
      <c r="G1" s="619"/>
      <c r="H1" s="619"/>
      <c r="I1" s="619"/>
      <c r="J1" s="619"/>
      <c r="K1" s="620"/>
    </row>
    <row r="2" spans="2:11" x14ac:dyDescent="0.2">
      <c r="B2" s="621"/>
      <c r="C2" s="622"/>
      <c r="D2" s="622"/>
      <c r="E2" s="622"/>
      <c r="F2" s="622"/>
      <c r="G2" s="622"/>
      <c r="H2" s="622"/>
      <c r="I2" s="622"/>
      <c r="J2" s="622"/>
      <c r="K2" s="623"/>
    </row>
    <row r="3" spans="2:11" x14ac:dyDescent="0.2">
      <c r="B3" s="621"/>
      <c r="C3" s="605"/>
      <c r="D3" s="605"/>
      <c r="E3" s="605"/>
      <c r="F3" s="605"/>
      <c r="G3" s="605"/>
      <c r="H3" s="605"/>
      <c r="I3" s="605"/>
      <c r="J3" s="605"/>
      <c r="K3" s="623"/>
    </row>
    <row r="4" spans="2:11" x14ac:dyDescent="0.2">
      <c r="B4" s="67"/>
      <c r="C4" s="52" t="s">
        <v>157</v>
      </c>
      <c r="D4" s="612" t="s">
        <v>124</v>
      </c>
      <c r="E4" s="613"/>
      <c r="F4" s="613"/>
      <c r="G4" s="613"/>
      <c r="H4" s="613"/>
      <c r="I4" s="613"/>
      <c r="J4" s="53" t="s">
        <v>158</v>
      </c>
      <c r="K4" s="68"/>
    </row>
    <row r="5" spans="2:11" x14ac:dyDescent="0.2">
      <c r="B5" s="67"/>
      <c r="C5" s="54" t="s">
        <v>241</v>
      </c>
      <c r="D5" s="614" t="s">
        <v>242</v>
      </c>
      <c r="E5" s="614"/>
      <c r="F5" s="614"/>
      <c r="G5" s="614"/>
      <c r="H5" s="614"/>
      <c r="I5" s="614"/>
      <c r="J5" s="54" t="s">
        <v>9</v>
      </c>
      <c r="K5" s="68"/>
    </row>
    <row r="6" spans="2:11" ht="15" x14ac:dyDescent="0.25">
      <c r="B6" s="67"/>
      <c r="C6" s="69"/>
      <c r="D6" s="69"/>
      <c r="E6" s="69"/>
      <c r="F6" s="69"/>
      <c r="G6" s="69"/>
      <c r="H6" s="69"/>
      <c r="I6" s="69"/>
      <c r="J6" s="69"/>
      <c r="K6" s="68"/>
    </row>
    <row r="7" spans="2:11" ht="15" x14ac:dyDescent="0.25">
      <c r="B7" s="67"/>
      <c r="C7" s="69"/>
      <c r="D7" s="69"/>
      <c r="E7" s="69"/>
      <c r="F7" s="69"/>
      <c r="G7" s="69"/>
      <c r="H7" s="69"/>
      <c r="I7" s="69"/>
      <c r="J7" s="69"/>
      <c r="K7" s="68"/>
    </row>
    <row r="8" spans="2:11" x14ac:dyDescent="0.2">
      <c r="B8" s="67"/>
      <c r="C8" s="603" t="s">
        <v>159</v>
      </c>
      <c r="D8" s="602"/>
      <c r="E8" s="602"/>
      <c r="F8" s="602"/>
      <c r="G8" s="602"/>
      <c r="H8" s="602"/>
      <c r="I8" s="602"/>
      <c r="J8" s="602"/>
      <c r="K8" s="68"/>
    </row>
    <row r="9" spans="2:11" x14ac:dyDescent="0.2">
      <c r="B9" s="67"/>
      <c r="C9" s="599" t="s">
        <v>124</v>
      </c>
      <c r="D9" s="600"/>
      <c r="E9" s="600"/>
      <c r="F9" s="600"/>
      <c r="G9" s="55" t="s">
        <v>123</v>
      </c>
      <c r="H9" s="55" t="s">
        <v>142</v>
      </c>
      <c r="I9" s="56" t="s">
        <v>160</v>
      </c>
      <c r="J9" s="55" t="s">
        <v>161</v>
      </c>
      <c r="K9" s="68"/>
    </row>
    <row r="10" spans="2:11" x14ac:dyDescent="0.2">
      <c r="B10" s="67"/>
      <c r="C10" s="601" t="s">
        <v>222</v>
      </c>
      <c r="D10" s="602"/>
      <c r="E10" s="602"/>
      <c r="F10" s="602"/>
      <c r="G10" s="54" t="s">
        <v>210</v>
      </c>
      <c r="H10" s="57">
        <v>0.16</v>
      </c>
      <c r="I10" s="229">
        <f>4310.6/H10</f>
        <v>26941.25</v>
      </c>
      <c r="J10" s="229">
        <f>H10*I10</f>
        <v>4310.6000000000004</v>
      </c>
      <c r="K10" s="68"/>
    </row>
    <row r="11" spans="2:11" x14ac:dyDescent="0.2">
      <c r="B11" s="67"/>
      <c r="C11" s="601" t="s">
        <v>223</v>
      </c>
      <c r="D11" s="602"/>
      <c r="E11" s="602"/>
      <c r="F11" s="602"/>
      <c r="G11" s="54" t="s">
        <v>176</v>
      </c>
      <c r="H11" s="57">
        <v>2</v>
      </c>
      <c r="I11" s="229">
        <f>6032.22/H11</f>
        <v>3016.11</v>
      </c>
      <c r="J11" s="229">
        <f>H11*I11</f>
        <v>6032.22</v>
      </c>
      <c r="K11" s="68"/>
    </row>
    <row r="12" spans="2:11" x14ac:dyDescent="0.2">
      <c r="B12" s="67"/>
      <c r="C12" s="599" t="s">
        <v>163</v>
      </c>
      <c r="D12" s="600"/>
      <c r="E12" s="600"/>
      <c r="F12" s="600"/>
      <c r="G12" s="600"/>
      <c r="H12" s="600"/>
      <c r="I12" s="600"/>
      <c r="J12" s="230">
        <f>SUM(J10:J11)</f>
        <v>10342.82</v>
      </c>
      <c r="K12" s="68"/>
    </row>
    <row r="13" spans="2:11" x14ac:dyDescent="0.2">
      <c r="B13" s="67"/>
      <c r="C13" s="615"/>
      <c r="D13" s="616"/>
      <c r="E13" s="616"/>
      <c r="F13" s="616"/>
      <c r="G13" s="616"/>
      <c r="H13" s="616"/>
      <c r="I13" s="616"/>
      <c r="J13" s="616"/>
      <c r="K13" s="68"/>
    </row>
    <row r="14" spans="2:11" x14ac:dyDescent="0.2">
      <c r="B14" s="67"/>
      <c r="C14" s="600"/>
      <c r="D14" s="600"/>
      <c r="E14" s="600"/>
      <c r="F14" s="600"/>
      <c r="G14" s="600"/>
      <c r="H14" s="600"/>
      <c r="I14" s="600"/>
      <c r="J14" s="600"/>
      <c r="K14" s="68"/>
    </row>
    <row r="15" spans="2:11" x14ac:dyDescent="0.2">
      <c r="B15" s="67"/>
      <c r="C15" s="603" t="s">
        <v>164</v>
      </c>
      <c r="D15" s="602"/>
      <c r="E15" s="602"/>
      <c r="F15" s="602"/>
      <c r="G15" s="602"/>
      <c r="H15" s="602"/>
      <c r="I15" s="602"/>
      <c r="J15" s="602"/>
      <c r="K15" s="68"/>
    </row>
    <row r="16" spans="2:11" x14ac:dyDescent="0.2">
      <c r="B16" s="67"/>
      <c r="C16" s="599" t="s">
        <v>124</v>
      </c>
      <c r="D16" s="600"/>
      <c r="E16" s="600"/>
      <c r="F16" s="600"/>
      <c r="G16" s="55" t="s">
        <v>123</v>
      </c>
      <c r="H16" s="55" t="s">
        <v>142</v>
      </c>
      <c r="I16" s="56" t="s">
        <v>160</v>
      </c>
      <c r="J16" s="55" t="s">
        <v>161</v>
      </c>
      <c r="K16" s="68"/>
    </row>
    <row r="17" spans="2:11" x14ac:dyDescent="0.2">
      <c r="B17" s="67"/>
      <c r="C17" s="617" t="s">
        <v>224</v>
      </c>
      <c r="D17" s="600"/>
      <c r="E17" s="600"/>
      <c r="F17" s="600"/>
      <c r="G17" s="54" t="s">
        <v>19</v>
      </c>
      <c r="H17" s="60">
        <v>0.4</v>
      </c>
      <c r="I17" s="231">
        <f>146161.18/H17</f>
        <v>365402.94999999995</v>
      </c>
      <c r="J17" s="229">
        <f>H17*I17</f>
        <v>146161.18</v>
      </c>
      <c r="K17" s="68"/>
    </row>
    <row r="18" spans="2:11" x14ac:dyDescent="0.2">
      <c r="B18" s="67"/>
      <c r="C18" s="601" t="s">
        <v>225</v>
      </c>
      <c r="D18" s="601"/>
      <c r="E18" s="601"/>
      <c r="F18" s="601"/>
      <c r="G18" s="54" t="s">
        <v>100</v>
      </c>
      <c r="H18" s="60">
        <v>4.5</v>
      </c>
      <c r="I18" s="231">
        <f>15300/H18</f>
        <v>3400</v>
      </c>
      <c r="J18" s="229">
        <f t="shared" ref="J18:J25" si="0">H18*I18</f>
        <v>15300</v>
      </c>
      <c r="K18" s="68"/>
    </row>
    <row r="19" spans="2:11" x14ac:dyDescent="0.2">
      <c r="B19" s="67"/>
      <c r="C19" s="601" t="s">
        <v>226</v>
      </c>
      <c r="D19" s="601"/>
      <c r="E19" s="601"/>
      <c r="F19" s="601"/>
      <c r="G19" s="54" t="s">
        <v>100</v>
      </c>
      <c r="H19" s="60">
        <v>0.14000000000000001</v>
      </c>
      <c r="I19" s="231">
        <f>610.18/H19</f>
        <v>4358.4285714285706</v>
      </c>
      <c r="J19" s="229">
        <f t="shared" si="0"/>
        <v>610.17999999999995</v>
      </c>
      <c r="K19" s="68"/>
    </row>
    <row r="20" spans="2:11" x14ac:dyDescent="0.2">
      <c r="B20" s="67"/>
      <c r="C20" s="601" t="s">
        <v>227</v>
      </c>
      <c r="D20" s="601"/>
      <c r="E20" s="601"/>
      <c r="F20" s="601"/>
      <c r="G20" s="54" t="s">
        <v>26</v>
      </c>
      <c r="H20" s="60">
        <v>0.03</v>
      </c>
      <c r="I20" s="231">
        <f>8746.59/H20</f>
        <v>291553</v>
      </c>
      <c r="J20" s="229">
        <f t="shared" si="0"/>
        <v>8746.59</v>
      </c>
      <c r="K20" s="68"/>
    </row>
    <row r="21" spans="2:11" x14ac:dyDescent="0.2">
      <c r="B21" s="67"/>
      <c r="C21" s="601" t="s">
        <v>228</v>
      </c>
      <c r="D21" s="601"/>
      <c r="E21" s="601"/>
      <c r="F21" s="601"/>
      <c r="G21" s="54" t="s">
        <v>26</v>
      </c>
      <c r="H21" s="60">
        <v>4</v>
      </c>
      <c r="I21" s="231">
        <f>1378.96/H21</f>
        <v>344.74</v>
      </c>
      <c r="J21" s="229">
        <f t="shared" si="0"/>
        <v>1378.96</v>
      </c>
      <c r="K21" s="68"/>
    </row>
    <row r="22" spans="2:11" x14ac:dyDescent="0.2">
      <c r="B22" s="67"/>
      <c r="C22" s="601" t="s">
        <v>229</v>
      </c>
      <c r="D22" s="601"/>
      <c r="E22" s="601"/>
      <c r="F22" s="601"/>
      <c r="G22" s="54" t="s">
        <v>26</v>
      </c>
      <c r="H22" s="60">
        <v>1.43</v>
      </c>
      <c r="I22" s="231">
        <f>14952.74/H22</f>
        <v>10456.461538461539</v>
      </c>
      <c r="J22" s="229">
        <f t="shared" si="0"/>
        <v>14952.74</v>
      </c>
      <c r="K22" s="68"/>
    </row>
    <row r="23" spans="2:11" x14ac:dyDescent="0.2">
      <c r="B23" s="67"/>
      <c r="C23" s="601" t="s">
        <v>243</v>
      </c>
      <c r="D23" s="601"/>
      <c r="E23" s="601"/>
      <c r="F23" s="601"/>
      <c r="G23" s="54" t="s">
        <v>220</v>
      </c>
      <c r="H23" s="60">
        <v>0.88</v>
      </c>
      <c r="I23" s="231">
        <f>376.73/H23</f>
        <v>428.10227272727275</v>
      </c>
      <c r="J23" s="229">
        <f t="shared" si="0"/>
        <v>376.73</v>
      </c>
      <c r="K23" s="68"/>
    </row>
    <row r="24" spans="2:11" x14ac:dyDescent="0.2">
      <c r="B24" s="67"/>
      <c r="C24" s="601" t="s">
        <v>243</v>
      </c>
      <c r="D24" s="601"/>
      <c r="E24" s="601"/>
      <c r="F24" s="601"/>
      <c r="G24" s="54" t="s">
        <v>26</v>
      </c>
      <c r="H24" s="60">
        <v>1.33</v>
      </c>
      <c r="I24" s="231">
        <f>25966.48/H24</f>
        <v>19523.669172932328</v>
      </c>
      <c r="J24" s="229">
        <f t="shared" si="0"/>
        <v>25966.48</v>
      </c>
      <c r="K24" s="68"/>
    </row>
    <row r="25" spans="2:11" x14ac:dyDescent="0.2">
      <c r="B25" s="67"/>
      <c r="C25" s="601" t="s">
        <v>230</v>
      </c>
      <c r="D25" s="601"/>
      <c r="E25" s="601"/>
      <c r="F25" s="601"/>
      <c r="G25" s="54" t="s">
        <v>26</v>
      </c>
      <c r="H25" s="60">
        <v>0.1</v>
      </c>
      <c r="I25" s="231">
        <f>6369.99/H25</f>
        <v>63699.899999999994</v>
      </c>
      <c r="J25" s="229">
        <f t="shared" si="0"/>
        <v>6369.99</v>
      </c>
      <c r="K25" s="68"/>
    </row>
    <row r="26" spans="2:11" x14ac:dyDescent="0.2">
      <c r="B26" s="67"/>
      <c r="C26" s="617" t="s">
        <v>213</v>
      </c>
      <c r="D26" s="600"/>
      <c r="E26" s="600"/>
      <c r="F26" s="600"/>
      <c r="G26" s="54" t="s">
        <v>165</v>
      </c>
      <c r="H26" s="57">
        <v>0.02</v>
      </c>
      <c r="I26" s="229">
        <f>78/H26</f>
        <v>3900</v>
      </c>
      <c r="J26" s="229">
        <f>H26*I26</f>
        <v>78</v>
      </c>
      <c r="K26" s="68"/>
    </row>
    <row r="27" spans="2:11" x14ac:dyDescent="0.2">
      <c r="B27" s="67"/>
      <c r="C27" s="601" t="s">
        <v>231</v>
      </c>
      <c r="D27" s="602"/>
      <c r="E27" s="602"/>
      <c r="F27" s="602"/>
      <c r="G27" s="54" t="s">
        <v>26</v>
      </c>
      <c r="H27" s="62">
        <v>1.7000000000000001E-2</v>
      </c>
      <c r="I27" s="229">
        <f>200.47/H27</f>
        <v>11792.35294117647</v>
      </c>
      <c r="J27" s="229">
        <f>H27*I27</f>
        <v>200.47</v>
      </c>
      <c r="K27" s="68"/>
    </row>
    <row r="28" spans="2:11" x14ac:dyDescent="0.2">
      <c r="B28" s="67"/>
      <c r="C28" s="601" t="s">
        <v>232</v>
      </c>
      <c r="D28" s="602"/>
      <c r="E28" s="602"/>
      <c r="F28" s="602"/>
      <c r="G28" s="54" t="s">
        <v>26</v>
      </c>
      <c r="H28" s="57">
        <v>0.02</v>
      </c>
      <c r="I28" s="229">
        <f>406.42/H28</f>
        <v>20321</v>
      </c>
      <c r="J28" s="229">
        <f>H28*I28</f>
        <v>406.42</v>
      </c>
      <c r="K28" s="68"/>
    </row>
    <row r="29" spans="2:11" x14ac:dyDescent="0.2">
      <c r="B29" s="67"/>
      <c r="C29" s="603" t="s">
        <v>163</v>
      </c>
      <c r="D29" s="602"/>
      <c r="E29" s="602"/>
      <c r="F29" s="602"/>
      <c r="G29" s="602"/>
      <c r="H29" s="602"/>
      <c r="I29" s="602"/>
      <c r="J29" s="230">
        <f>SUM(J17:J28)</f>
        <v>220547.74</v>
      </c>
      <c r="K29" s="68"/>
    </row>
    <row r="30" spans="2:11" ht="15" x14ac:dyDescent="0.25">
      <c r="B30" s="67"/>
      <c r="C30" s="69"/>
      <c r="D30" s="69"/>
      <c r="E30" s="69"/>
      <c r="F30" s="69"/>
      <c r="G30" s="69"/>
      <c r="H30" s="69"/>
      <c r="I30" s="69"/>
      <c r="J30" s="69"/>
      <c r="K30" s="68"/>
    </row>
    <row r="31" spans="2:11" ht="15" x14ac:dyDescent="0.25">
      <c r="B31" s="67"/>
      <c r="C31" s="69"/>
      <c r="D31" s="69"/>
      <c r="E31" s="69"/>
      <c r="F31" s="69"/>
      <c r="G31" s="69"/>
      <c r="H31" s="69"/>
      <c r="I31" s="69"/>
      <c r="J31" s="69"/>
      <c r="K31" s="68"/>
    </row>
    <row r="32" spans="2:11" x14ac:dyDescent="0.2">
      <c r="B32" s="67"/>
      <c r="C32" s="603" t="s">
        <v>166</v>
      </c>
      <c r="D32" s="602"/>
      <c r="E32" s="602"/>
      <c r="F32" s="602"/>
      <c r="G32" s="602"/>
      <c r="H32" s="602"/>
      <c r="I32" s="602"/>
      <c r="J32" s="602"/>
      <c r="K32" s="68"/>
    </row>
    <row r="33" spans="2:11" x14ac:dyDescent="0.2">
      <c r="B33" s="67"/>
      <c r="C33" s="599" t="s">
        <v>124</v>
      </c>
      <c r="D33" s="600"/>
      <c r="E33" s="600"/>
      <c r="F33" s="600"/>
      <c r="G33" s="55" t="s">
        <v>123</v>
      </c>
      <c r="H33" s="55" t="s">
        <v>142</v>
      </c>
      <c r="I33" s="55" t="s">
        <v>160</v>
      </c>
      <c r="J33" s="55" t="s">
        <v>161</v>
      </c>
      <c r="K33" s="68"/>
    </row>
    <row r="34" spans="2:11" x14ac:dyDescent="0.2">
      <c r="B34" s="67"/>
      <c r="C34" s="601" t="s">
        <v>172</v>
      </c>
      <c r="D34" s="602"/>
      <c r="E34" s="602"/>
      <c r="F34" s="602"/>
      <c r="G34" s="54"/>
      <c r="H34" s="63"/>
      <c r="I34" s="230">
        <v>0</v>
      </c>
      <c r="J34" s="230">
        <v>0</v>
      </c>
      <c r="K34" s="68"/>
    </row>
    <row r="35" spans="2:11" ht="15" x14ac:dyDescent="0.25">
      <c r="B35" s="67"/>
      <c r="C35" s="601" t="s">
        <v>172</v>
      </c>
      <c r="D35" s="602"/>
      <c r="E35" s="602"/>
      <c r="F35" s="602"/>
      <c r="G35" s="54"/>
      <c r="H35" s="64"/>
      <c r="I35" s="229">
        <v>0</v>
      </c>
      <c r="J35" s="230">
        <v>0</v>
      </c>
      <c r="K35" s="68"/>
    </row>
    <row r="36" spans="2:11" x14ac:dyDescent="0.2">
      <c r="B36" s="67"/>
      <c r="C36" s="603" t="s">
        <v>163</v>
      </c>
      <c r="D36" s="602"/>
      <c r="E36" s="602"/>
      <c r="F36" s="602"/>
      <c r="G36" s="602"/>
      <c r="H36" s="602"/>
      <c r="I36" s="602"/>
      <c r="J36" s="230">
        <f>SUM(J34:J35)</f>
        <v>0</v>
      </c>
      <c r="K36" s="68"/>
    </row>
    <row r="37" spans="2:11" ht="15" x14ac:dyDescent="0.25">
      <c r="B37" s="67"/>
      <c r="C37" s="69"/>
      <c r="D37" s="69"/>
      <c r="E37" s="69"/>
      <c r="F37" s="69"/>
      <c r="G37" s="69"/>
      <c r="H37" s="69"/>
      <c r="I37" s="69"/>
      <c r="J37" s="69"/>
      <c r="K37" s="68"/>
    </row>
    <row r="38" spans="2:11" ht="15" x14ac:dyDescent="0.25">
      <c r="B38" s="67"/>
      <c r="C38" s="69"/>
      <c r="D38" s="69"/>
      <c r="E38" s="69"/>
      <c r="F38" s="69"/>
      <c r="G38" s="69"/>
      <c r="H38" s="69"/>
      <c r="I38" s="69"/>
      <c r="J38" s="69"/>
      <c r="K38" s="68"/>
    </row>
    <row r="39" spans="2:11" x14ac:dyDescent="0.2">
      <c r="B39" s="67"/>
      <c r="C39" s="603" t="s">
        <v>167</v>
      </c>
      <c r="D39" s="602"/>
      <c r="E39" s="602"/>
      <c r="F39" s="602"/>
      <c r="G39" s="602"/>
      <c r="H39" s="602"/>
      <c r="I39" s="602"/>
      <c r="J39" s="602"/>
      <c r="K39" s="68"/>
    </row>
    <row r="40" spans="2:11" x14ac:dyDescent="0.2">
      <c r="B40" s="67"/>
      <c r="C40" s="599" t="s">
        <v>124</v>
      </c>
      <c r="D40" s="600"/>
      <c r="E40" s="600"/>
      <c r="F40" s="600"/>
      <c r="G40" s="55" t="s">
        <v>123</v>
      </c>
      <c r="H40" s="55" t="s">
        <v>142</v>
      </c>
      <c r="I40" s="55" t="s">
        <v>160</v>
      </c>
      <c r="J40" s="55" t="s">
        <v>161</v>
      </c>
      <c r="K40" s="68"/>
    </row>
    <row r="41" spans="2:11" x14ac:dyDescent="0.2">
      <c r="B41" s="67"/>
      <c r="C41" s="601" t="s">
        <v>233</v>
      </c>
      <c r="D41" s="602"/>
      <c r="E41" s="602"/>
      <c r="F41" s="602"/>
      <c r="G41" s="54" t="s">
        <v>162</v>
      </c>
      <c r="H41" s="60">
        <v>3.7</v>
      </c>
      <c r="I41" s="229">
        <f>76752.76/H41</f>
        <v>20743.989189189186</v>
      </c>
      <c r="J41" s="229">
        <f>H41*I41</f>
        <v>76752.759999999995</v>
      </c>
      <c r="K41" s="68"/>
    </row>
    <row r="42" spans="2:11" x14ac:dyDescent="0.2">
      <c r="B42" s="67"/>
      <c r="C42" s="601"/>
      <c r="D42" s="602"/>
      <c r="E42" s="602"/>
      <c r="F42" s="602"/>
      <c r="G42" s="54"/>
      <c r="H42" s="60"/>
      <c r="I42" s="229"/>
      <c r="J42" s="229">
        <f>H42*I42</f>
        <v>0</v>
      </c>
      <c r="K42" s="68"/>
    </row>
    <row r="43" spans="2:11" x14ac:dyDescent="0.2">
      <c r="B43" s="67"/>
      <c r="C43" s="603" t="s">
        <v>163</v>
      </c>
      <c r="D43" s="602"/>
      <c r="E43" s="602"/>
      <c r="F43" s="602"/>
      <c r="G43" s="602"/>
      <c r="H43" s="602"/>
      <c r="I43" s="602"/>
      <c r="J43" s="230">
        <f>SUM(J41:J42)</f>
        <v>76752.759999999995</v>
      </c>
      <c r="K43" s="68"/>
    </row>
    <row r="44" spans="2:11" x14ac:dyDescent="0.2">
      <c r="B44" s="67"/>
      <c r="C44" s="70"/>
      <c r="D44" s="70"/>
      <c r="E44" s="70"/>
      <c r="F44" s="70"/>
      <c r="G44" s="70"/>
      <c r="H44" s="70"/>
      <c r="I44" s="70"/>
      <c r="J44" s="71"/>
      <c r="K44" s="68"/>
    </row>
    <row r="45" spans="2:11" ht="15.75" x14ac:dyDescent="0.2">
      <c r="B45" s="67"/>
      <c r="C45" s="604" t="s">
        <v>168</v>
      </c>
      <c r="D45" s="605"/>
      <c r="E45" s="605"/>
      <c r="F45" s="605"/>
      <c r="G45" s="605"/>
      <c r="H45" s="605"/>
      <c r="I45" s="605"/>
      <c r="J45" s="228">
        <f>J12+J29+J36+J43</f>
        <v>307643.32</v>
      </c>
      <c r="K45" s="68"/>
    </row>
    <row r="46" spans="2:11" ht="15" thickBot="1" x14ac:dyDescent="0.25">
      <c r="B46" s="73"/>
      <c r="C46" s="74"/>
      <c r="D46" s="74"/>
      <c r="E46" s="74"/>
      <c r="F46" s="74"/>
      <c r="G46" s="74"/>
      <c r="H46" s="74"/>
      <c r="I46" s="74"/>
      <c r="J46" s="74"/>
      <c r="K46" s="75"/>
    </row>
    <row r="47" spans="2:11" s="19" customFormat="1" ht="7.5" customHeight="1" x14ac:dyDescent="0.2">
      <c r="B47" s="76"/>
      <c r="C47" s="76"/>
      <c r="D47" s="76"/>
      <c r="E47" s="76"/>
      <c r="F47" s="76"/>
      <c r="G47" s="76"/>
      <c r="H47" s="76"/>
      <c r="I47" s="76"/>
      <c r="J47" s="76"/>
      <c r="K47" s="76"/>
    </row>
  </sheetData>
  <mergeCells count="35">
    <mergeCell ref="C10:F10"/>
    <mergeCell ref="B1:K3"/>
    <mergeCell ref="D4:I4"/>
    <mergeCell ref="D5:I5"/>
    <mergeCell ref="C8:J8"/>
    <mergeCell ref="C9:F9"/>
    <mergeCell ref="C17:F17"/>
    <mergeCell ref="C18:F18"/>
    <mergeCell ref="C24:F24"/>
    <mergeCell ref="C25:F25"/>
    <mergeCell ref="C22:F22"/>
    <mergeCell ref="C21:F21"/>
    <mergeCell ref="C20:F20"/>
    <mergeCell ref="C19:F19"/>
    <mergeCell ref="C11:F11"/>
    <mergeCell ref="C12:I12"/>
    <mergeCell ref="C13:J14"/>
    <mergeCell ref="C15:J15"/>
    <mergeCell ref="C16:F16"/>
    <mergeCell ref="C42:F42"/>
    <mergeCell ref="C43:I43"/>
    <mergeCell ref="C45:I45"/>
    <mergeCell ref="C34:F34"/>
    <mergeCell ref="C35:F35"/>
    <mergeCell ref="C36:I36"/>
    <mergeCell ref="C39:J39"/>
    <mergeCell ref="C40:F40"/>
    <mergeCell ref="C28:F28"/>
    <mergeCell ref="C29:I29"/>
    <mergeCell ref="C32:J32"/>
    <mergeCell ref="C23:F23"/>
    <mergeCell ref="C41:F41"/>
    <mergeCell ref="C33:F33"/>
    <mergeCell ref="C26:F26"/>
    <mergeCell ref="C27:F2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FFA8E-56F1-433E-A68C-B9DB070E5993}">
  <dimension ref="A1:L45"/>
  <sheetViews>
    <sheetView workbookViewId="0">
      <selection activeCell="J5" sqref="J5"/>
    </sheetView>
  </sheetViews>
  <sheetFormatPr baseColWidth="10" defaultColWidth="10.625" defaultRowHeight="14.25" x14ac:dyDescent="0.2"/>
  <cols>
    <col min="1" max="1" width="1" style="19" customWidth="1"/>
    <col min="9" max="9" width="12.375" bestFit="1" customWidth="1"/>
    <col min="10" max="10" width="14.875" bestFit="1" customWidth="1"/>
    <col min="12" max="12" width="1.25" style="19" customWidth="1"/>
  </cols>
  <sheetData>
    <row r="1" spans="2:11" x14ac:dyDescent="0.2">
      <c r="B1" s="618" t="s">
        <v>156</v>
      </c>
      <c r="C1" s="619"/>
      <c r="D1" s="619"/>
      <c r="E1" s="619"/>
      <c r="F1" s="619"/>
      <c r="G1" s="619"/>
      <c r="H1" s="619"/>
      <c r="I1" s="619"/>
      <c r="J1" s="619"/>
      <c r="K1" s="620"/>
    </row>
    <row r="2" spans="2:11" x14ac:dyDescent="0.2">
      <c r="B2" s="621"/>
      <c r="C2" s="622"/>
      <c r="D2" s="622"/>
      <c r="E2" s="622"/>
      <c r="F2" s="622"/>
      <c r="G2" s="622"/>
      <c r="H2" s="622"/>
      <c r="I2" s="622"/>
      <c r="J2" s="622"/>
      <c r="K2" s="623"/>
    </row>
    <row r="3" spans="2:11" x14ac:dyDescent="0.2">
      <c r="B3" s="621"/>
      <c r="C3" s="605"/>
      <c r="D3" s="605"/>
      <c r="E3" s="605"/>
      <c r="F3" s="605"/>
      <c r="G3" s="605"/>
      <c r="H3" s="605"/>
      <c r="I3" s="605"/>
      <c r="J3" s="605"/>
      <c r="K3" s="623"/>
    </row>
    <row r="4" spans="2:11" x14ac:dyDescent="0.2">
      <c r="B4" s="67"/>
      <c r="C4" s="52" t="s">
        <v>157</v>
      </c>
      <c r="D4" s="612" t="s">
        <v>124</v>
      </c>
      <c r="E4" s="613"/>
      <c r="F4" s="613"/>
      <c r="G4" s="613"/>
      <c r="H4" s="613"/>
      <c r="I4" s="613"/>
      <c r="J4" s="53" t="s">
        <v>158</v>
      </c>
      <c r="K4" s="68"/>
    </row>
    <row r="5" spans="2:11" x14ac:dyDescent="0.2">
      <c r="B5" s="67"/>
      <c r="C5" s="54" t="s">
        <v>244</v>
      </c>
      <c r="D5" s="614" t="s">
        <v>253</v>
      </c>
      <c r="E5" s="614"/>
      <c r="F5" s="614"/>
      <c r="G5" s="614"/>
      <c r="H5" s="614"/>
      <c r="I5" s="614"/>
      <c r="J5" s="54" t="s">
        <v>9</v>
      </c>
      <c r="K5" s="68"/>
    </row>
    <row r="6" spans="2:11" ht="15" x14ac:dyDescent="0.25">
      <c r="B6" s="67"/>
      <c r="C6" s="69"/>
      <c r="D6" s="69"/>
      <c r="E6" s="69"/>
      <c r="F6" s="69"/>
      <c r="G6" s="69"/>
      <c r="H6" s="69"/>
      <c r="I6" s="69"/>
      <c r="J6" s="69"/>
      <c r="K6" s="68"/>
    </row>
    <row r="7" spans="2:11" ht="15" x14ac:dyDescent="0.25">
      <c r="B7" s="67"/>
      <c r="C7" s="69"/>
      <c r="D7" s="69"/>
      <c r="E7" s="69"/>
      <c r="F7" s="69"/>
      <c r="G7" s="69"/>
      <c r="H7" s="69"/>
      <c r="I7" s="69"/>
      <c r="J7" s="69"/>
      <c r="K7" s="68"/>
    </row>
    <row r="8" spans="2:11" x14ac:dyDescent="0.2">
      <c r="B8" s="67"/>
      <c r="C8" s="603" t="s">
        <v>159</v>
      </c>
      <c r="D8" s="602"/>
      <c r="E8" s="602"/>
      <c r="F8" s="602"/>
      <c r="G8" s="602"/>
      <c r="H8" s="602"/>
      <c r="I8" s="602"/>
      <c r="J8" s="602"/>
      <c r="K8" s="68"/>
    </row>
    <row r="9" spans="2:11" ht="25.5" x14ac:dyDescent="0.2">
      <c r="B9" s="67"/>
      <c r="C9" s="599" t="s">
        <v>124</v>
      </c>
      <c r="D9" s="600"/>
      <c r="E9" s="600"/>
      <c r="F9" s="600"/>
      <c r="G9" s="55" t="s">
        <v>123</v>
      </c>
      <c r="H9" s="55" t="s">
        <v>142</v>
      </c>
      <c r="I9" s="56" t="s">
        <v>160</v>
      </c>
      <c r="J9" s="55" t="s">
        <v>161</v>
      </c>
      <c r="K9" s="68"/>
    </row>
    <row r="10" spans="2:11" x14ac:dyDescent="0.2">
      <c r="B10" s="67"/>
      <c r="C10" s="601" t="s">
        <v>247</v>
      </c>
      <c r="D10" s="602"/>
      <c r="E10" s="602"/>
      <c r="F10" s="602"/>
      <c r="G10" s="54" t="s">
        <v>19</v>
      </c>
      <c r="H10" s="57">
        <v>0.13</v>
      </c>
      <c r="I10" s="229">
        <f>3344.4/H10</f>
        <v>25726.153846153848</v>
      </c>
      <c r="J10" s="229">
        <f>H10*I10</f>
        <v>3344.4</v>
      </c>
      <c r="K10" s="68"/>
    </row>
    <row r="11" spans="2:11" x14ac:dyDescent="0.2">
      <c r="B11" s="67"/>
      <c r="C11" s="601" t="s">
        <v>248</v>
      </c>
      <c r="D11" s="602"/>
      <c r="E11" s="602"/>
      <c r="F11" s="602"/>
      <c r="G11" s="54" t="s">
        <v>210</v>
      </c>
      <c r="H11" s="57">
        <v>0.08</v>
      </c>
      <c r="I11" s="229">
        <f>2155.3/H11</f>
        <v>26941.25</v>
      </c>
      <c r="J11" s="229">
        <f>H11*I11</f>
        <v>2155.3000000000002</v>
      </c>
      <c r="K11" s="68"/>
    </row>
    <row r="12" spans="2:11" x14ac:dyDescent="0.2">
      <c r="B12" s="67"/>
      <c r="C12" s="601" t="s">
        <v>169</v>
      </c>
      <c r="D12" s="602"/>
      <c r="E12" s="602"/>
      <c r="F12" s="602"/>
      <c r="G12" s="213" t="s">
        <v>176</v>
      </c>
      <c r="H12" s="57">
        <v>2</v>
      </c>
      <c r="I12" s="229">
        <f>2432.33/H12</f>
        <v>1216.165</v>
      </c>
      <c r="J12" s="229">
        <f>H12*I12</f>
        <v>2432.33</v>
      </c>
      <c r="K12" s="68"/>
    </row>
    <row r="13" spans="2:11" x14ac:dyDescent="0.2">
      <c r="B13" s="67"/>
      <c r="C13" s="599" t="s">
        <v>163</v>
      </c>
      <c r="D13" s="600"/>
      <c r="E13" s="600"/>
      <c r="F13" s="600"/>
      <c r="G13" s="600"/>
      <c r="H13" s="600"/>
      <c r="I13" s="600"/>
      <c r="J13" s="230">
        <f>SUM(J10:J12)</f>
        <v>7932.0300000000007</v>
      </c>
      <c r="K13" s="68"/>
    </row>
    <row r="14" spans="2:11" x14ac:dyDescent="0.2">
      <c r="B14" s="67"/>
      <c r="C14" s="615"/>
      <c r="D14" s="616"/>
      <c r="E14" s="616"/>
      <c r="F14" s="616"/>
      <c r="G14" s="616"/>
      <c r="H14" s="616"/>
      <c r="I14" s="616"/>
      <c r="J14" s="616"/>
      <c r="K14" s="68"/>
    </row>
    <row r="15" spans="2:11" x14ac:dyDescent="0.2">
      <c r="B15" s="67"/>
      <c r="C15" s="600"/>
      <c r="D15" s="600"/>
      <c r="E15" s="600"/>
      <c r="F15" s="600"/>
      <c r="G15" s="600"/>
      <c r="H15" s="600"/>
      <c r="I15" s="600"/>
      <c r="J15" s="600"/>
      <c r="K15" s="68"/>
    </row>
    <row r="16" spans="2:11" x14ac:dyDescent="0.2">
      <c r="B16" s="67"/>
      <c r="C16" s="603" t="s">
        <v>164</v>
      </c>
      <c r="D16" s="602"/>
      <c r="E16" s="602"/>
      <c r="F16" s="602"/>
      <c r="G16" s="602"/>
      <c r="H16" s="602"/>
      <c r="I16" s="602"/>
      <c r="J16" s="602"/>
      <c r="K16" s="68"/>
    </row>
    <row r="17" spans="2:11" ht="25.5" x14ac:dyDescent="0.2">
      <c r="B17" s="67"/>
      <c r="C17" s="599" t="s">
        <v>124</v>
      </c>
      <c r="D17" s="600"/>
      <c r="E17" s="600"/>
      <c r="F17" s="600"/>
      <c r="G17" s="55" t="s">
        <v>123</v>
      </c>
      <c r="H17" s="55" t="s">
        <v>142</v>
      </c>
      <c r="I17" s="56" t="s">
        <v>160</v>
      </c>
      <c r="J17" s="55" t="s">
        <v>161</v>
      </c>
      <c r="K17" s="68"/>
    </row>
    <row r="18" spans="2:11" x14ac:dyDescent="0.2">
      <c r="B18" s="67"/>
      <c r="C18" s="617" t="s">
        <v>254</v>
      </c>
      <c r="D18" s="600"/>
      <c r="E18" s="600"/>
      <c r="F18" s="600"/>
      <c r="G18" s="54" t="s">
        <v>100</v>
      </c>
      <c r="H18" s="60">
        <v>2.35</v>
      </c>
      <c r="I18" s="231">
        <f>6331.21/H18</f>
        <v>2694.1319148936168</v>
      </c>
      <c r="J18" s="231">
        <f t="shared" ref="J18:J24" si="0">H18*I18</f>
        <v>6331.21</v>
      </c>
      <c r="K18" s="68"/>
    </row>
    <row r="19" spans="2:11" x14ac:dyDescent="0.2">
      <c r="B19" s="67"/>
      <c r="C19" s="617" t="s">
        <v>255</v>
      </c>
      <c r="D19" s="600"/>
      <c r="E19" s="600"/>
      <c r="F19" s="600"/>
      <c r="G19" s="54" t="s">
        <v>19</v>
      </c>
      <c r="H19" s="57">
        <v>7.0000000000000007E-2</v>
      </c>
      <c r="I19" s="231">
        <f>32593.45/H19</f>
        <v>465620.71428571426</v>
      </c>
      <c r="J19" s="231">
        <f t="shared" si="0"/>
        <v>32593.45</v>
      </c>
      <c r="K19" s="68"/>
    </row>
    <row r="20" spans="2:11" x14ac:dyDescent="0.2">
      <c r="B20" s="67"/>
      <c r="C20" s="601" t="s">
        <v>256</v>
      </c>
      <c r="D20" s="602"/>
      <c r="E20" s="602"/>
      <c r="F20" s="602"/>
      <c r="G20" s="54" t="s">
        <v>197</v>
      </c>
      <c r="H20" s="62">
        <v>0.03</v>
      </c>
      <c r="I20" s="231">
        <f>8746.59/H20</f>
        <v>291553</v>
      </c>
      <c r="J20" s="231">
        <f t="shared" si="0"/>
        <v>8746.59</v>
      </c>
      <c r="K20" s="68"/>
    </row>
    <row r="21" spans="2:11" x14ac:dyDescent="0.2">
      <c r="B21" s="67"/>
      <c r="C21" s="601" t="s">
        <v>257</v>
      </c>
      <c r="D21" s="601"/>
      <c r="E21" s="601"/>
      <c r="F21" s="601"/>
      <c r="G21" s="213" t="s">
        <v>197</v>
      </c>
      <c r="H21" s="57">
        <v>0.34</v>
      </c>
      <c r="I21" s="231">
        <f>47542.23/H21</f>
        <v>139830.08823529413</v>
      </c>
      <c r="J21" s="231">
        <f t="shared" si="0"/>
        <v>47542.23</v>
      </c>
      <c r="K21" s="68"/>
    </row>
    <row r="22" spans="2:11" x14ac:dyDescent="0.2">
      <c r="B22" s="67"/>
      <c r="C22" s="601" t="s">
        <v>258</v>
      </c>
      <c r="D22" s="601"/>
      <c r="E22" s="601"/>
      <c r="F22" s="601"/>
      <c r="G22" s="213" t="s">
        <v>197</v>
      </c>
      <c r="H22" s="57">
        <v>7.0000000000000007E-2</v>
      </c>
      <c r="I22" s="231">
        <f>4459/H22</f>
        <v>63699.999999999993</v>
      </c>
      <c r="J22" s="231">
        <f t="shared" si="0"/>
        <v>4459</v>
      </c>
      <c r="K22" s="68"/>
    </row>
    <row r="23" spans="2:11" x14ac:dyDescent="0.2">
      <c r="B23" s="67"/>
      <c r="C23" s="601" t="s">
        <v>260</v>
      </c>
      <c r="D23" s="602"/>
      <c r="E23" s="602"/>
      <c r="F23" s="602"/>
      <c r="G23" s="54" t="s">
        <v>100</v>
      </c>
      <c r="H23" s="57">
        <v>0.1</v>
      </c>
      <c r="I23" s="231">
        <f>545.51/H23</f>
        <v>5455.0999999999995</v>
      </c>
      <c r="J23" s="231">
        <f t="shared" si="0"/>
        <v>545.51</v>
      </c>
      <c r="K23" s="68"/>
    </row>
    <row r="24" spans="2:11" x14ac:dyDescent="0.2">
      <c r="B24" s="67"/>
      <c r="C24" s="601" t="s">
        <v>186</v>
      </c>
      <c r="D24" s="602"/>
      <c r="E24" s="602"/>
      <c r="F24" s="602"/>
      <c r="G24" s="213" t="s">
        <v>165</v>
      </c>
      <c r="H24" s="57">
        <v>0.2</v>
      </c>
      <c r="I24" s="231">
        <f>780/H24</f>
        <v>3900</v>
      </c>
      <c r="J24" s="231">
        <f t="shared" si="0"/>
        <v>780</v>
      </c>
      <c r="K24" s="68"/>
    </row>
    <row r="25" spans="2:11" x14ac:dyDescent="0.2">
      <c r="B25" s="67"/>
      <c r="C25" s="601" t="s">
        <v>261</v>
      </c>
      <c r="D25" s="602"/>
      <c r="E25" s="602"/>
      <c r="F25" s="602"/>
      <c r="G25" s="213" t="s">
        <v>197</v>
      </c>
      <c r="H25" s="57">
        <v>0.2</v>
      </c>
      <c r="I25" s="231">
        <f>2358.44/H25</f>
        <v>11792.199999999999</v>
      </c>
      <c r="J25" s="231">
        <f t="shared" ref="J25:J26" si="1">H25*I25</f>
        <v>2358.44</v>
      </c>
      <c r="K25" s="68"/>
    </row>
    <row r="26" spans="2:11" x14ac:dyDescent="0.2">
      <c r="B26" s="67"/>
      <c r="C26" s="601" t="s">
        <v>262</v>
      </c>
      <c r="D26" s="602"/>
      <c r="E26" s="602"/>
      <c r="F26" s="602"/>
      <c r="G26" s="213" t="s">
        <v>197</v>
      </c>
      <c r="H26" s="57">
        <v>0.4</v>
      </c>
      <c r="I26" s="231">
        <f>9428.82/H26</f>
        <v>23572.05</v>
      </c>
      <c r="J26" s="231">
        <f t="shared" si="1"/>
        <v>9428.82</v>
      </c>
      <c r="K26" s="68"/>
    </row>
    <row r="27" spans="2:11" x14ac:dyDescent="0.2">
      <c r="B27" s="67"/>
      <c r="C27" s="603" t="s">
        <v>163</v>
      </c>
      <c r="D27" s="602"/>
      <c r="E27" s="602"/>
      <c r="F27" s="602"/>
      <c r="G27" s="602"/>
      <c r="H27" s="602"/>
      <c r="I27" s="602"/>
      <c r="J27" s="230">
        <f>SUM(J18:J26)</f>
        <v>112785.25</v>
      </c>
      <c r="K27" s="68"/>
    </row>
    <row r="28" spans="2:11" ht="15" x14ac:dyDescent="0.25">
      <c r="B28" s="67"/>
      <c r="C28" s="69"/>
      <c r="D28" s="69"/>
      <c r="E28" s="69"/>
      <c r="F28" s="69"/>
      <c r="G28" s="69"/>
      <c r="H28" s="69"/>
      <c r="I28" s="69"/>
      <c r="J28" s="69"/>
      <c r="K28" s="68"/>
    </row>
    <row r="29" spans="2:11" ht="15" x14ac:dyDescent="0.25">
      <c r="B29" s="67"/>
      <c r="C29" s="69"/>
      <c r="D29" s="69"/>
      <c r="E29" s="69"/>
      <c r="F29" s="69"/>
      <c r="G29" s="69"/>
      <c r="H29" s="69"/>
      <c r="I29" s="69"/>
      <c r="J29" s="69"/>
      <c r="K29" s="68"/>
    </row>
    <row r="30" spans="2:11" x14ac:dyDescent="0.2">
      <c r="B30" s="67"/>
      <c r="C30" s="603" t="s">
        <v>166</v>
      </c>
      <c r="D30" s="602"/>
      <c r="E30" s="602"/>
      <c r="F30" s="602"/>
      <c r="G30" s="602"/>
      <c r="H30" s="602"/>
      <c r="I30" s="602"/>
      <c r="J30" s="602"/>
      <c r="K30" s="68"/>
    </row>
    <row r="31" spans="2:11" x14ac:dyDescent="0.2">
      <c r="B31" s="67"/>
      <c r="C31" s="599" t="s">
        <v>124</v>
      </c>
      <c r="D31" s="600"/>
      <c r="E31" s="600"/>
      <c r="F31" s="600"/>
      <c r="G31" s="55" t="s">
        <v>123</v>
      </c>
      <c r="H31" s="55" t="s">
        <v>142</v>
      </c>
      <c r="I31" s="55" t="s">
        <v>160</v>
      </c>
      <c r="J31" s="55" t="s">
        <v>161</v>
      </c>
      <c r="K31" s="68"/>
    </row>
    <row r="32" spans="2:11" x14ac:dyDescent="0.2">
      <c r="B32" s="67"/>
      <c r="C32" s="601" t="s">
        <v>172</v>
      </c>
      <c r="D32" s="602"/>
      <c r="E32" s="602"/>
      <c r="F32" s="602"/>
      <c r="G32" s="54"/>
      <c r="H32" s="63"/>
      <c r="I32" s="230">
        <v>0</v>
      </c>
      <c r="J32" s="230">
        <v>0</v>
      </c>
      <c r="K32" s="68"/>
    </row>
    <row r="33" spans="2:11" ht="15" x14ac:dyDescent="0.25">
      <c r="B33" s="67"/>
      <c r="C33" s="601" t="s">
        <v>172</v>
      </c>
      <c r="D33" s="602"/>
      <c r="E33" s="602"/>
      <c r="F33" s="602"/>
      <c r="G33" s="54"/>
      <c r="H33" s="64"/>
      <c r="I33" s="229">
        <v>0</v>
      </c>
      <c r="J33" s="230">
        <v>0</v>
      </c>
      <c r="K33" s="68"/>
    </row>
    <row r="34" spans="2:11" x14ac:dyDescent="0.2">
      <c r="B34" s="67"/>
      <c r="C34" s="603" t="s">
        <v>163</v>
      </c>
      <c r="D34" s="602"/>
      <c r="E34" s="602"/>
      <c r="F34" s="602"/>
      <c r="G34" s="602"/>
      <c r="H34" s="602"/>
      <c r="I34" s="602"/>
      <c r="J34" s="230">
        <f>SUM(J32:J33)</f>
        <v>0</v>
      </c>
      <c r="K34" s="68"/>
    </row>
    <row r="35" spans="2:11" ht="15" x14ac:dyDescent="0.25">
      <c r="B35" s="67"/>
      <c r="C35" s="69"/>
      <c r="D35" s="69"/>
      <c r="E35" s="69"/>
      <c r="F35" s="69"/>
      <c r="G35" s="69"/>
      <c r="H35" s="69"/>
      <c r="I35" s="69"/>
      <c r="J35" s="69"/>
      <c r="K35" s="68"/>
    </row>
    <row r="36" spans="2:11" ht="15" x14ac:dyDescent="0.25">
      <c r="B36" s="67"/>
      <c r="C36" s="69"/>
      <c r="D36" s="69"/>
      <c r="E36" s="69"/>
      <c r="F36" s="69"/>
      <c r="G36" s="69"/>
      <c r="H36" s="69"/>
      <c r="I36" s="69"/>
      <c r="J36" s="69"/>
      <c r="K36" s="68"/>
    </row>
    <row r="37" spans="2:11" x14ac:dyDescent="0.2">
      <c r="B37" s="67"/>
      <c r="C37" s="603" t="s">
        <v>167</v>
      </c>
      <c r="D37" s="602"/>
      <c r="E37" s="602"/>
      <c r="F37" s="602"/>
      <c r="G37" s="602"/>
      <c r="H37" s="602"/>
      <c r="I37" s="602"/>
      <c r="J37" s="602"/>
      <c r="K37" s="68"/>
    </row>
    <row r="38" spans="2:11" x14ac:dyDescent="0.2">
      <c r="B38" s="67"/>
      <c r="C38" s="599" t="s">
        <v>124</v>
      </c>
      <c r="D38" s="600"/>
      <c r="E38" s="600"/>
      <c r="F38" s="600"/>
      <c r="G38" s="55" t="s">
        <v>123</v>
      </c>
      <c r="H38" s="55" t="s">
        <v>142</v>
      </c>
      <c r="I38" s="55" t="s">
        <v>160</v>
      </c>
      <c r="J38" s="55" t="s">
        <v>161</v>
      </c>
      <c r="K38" s="68"/>
    </row>
    <row r="39" spans="2:11" x14ac:dyDescent="0.2">
      <c r="B39" s="67"/>
      <c r="C39" s="601" t="s">
        <v>249</v>
      </c>
      <c r="D39" s="602"/>
      <c r="E39" s="602"/>
      <c r="F39" s="602"/>
      <c r="G39" s="54" t="s">
        <v>162</v>
      </c>
      <c r="H39" s="60">
        <v>0.66</v>
      </c>
      <c r="I39" s="229">
        <f>13691.03/H39</f>
        <v>20743.984848484848</v>
      </c>
      <c r="J39" s="229">
        <f>H39*I39</f>
        <v>13691.03</v>
      </c>
      <c r="K39" s="68"/>
    </row>
    <row r="40" spans="2:11" x14ac:dyDescent="0.2">
      <c r="B40" s="67"/>
      <c r="C40" s="601"/>
      <c r="D40" s="602"/>
      <c r="E40" s="602"/>
      <c r="F40" s="602"/>
      <c r="G40" s="54"/>
      <c r="H40" s="60"/>
      <c r="I40" s="229">
        <v>0</v>
      </c>
      <c r="J40" s="229">
        <f>H40*I40</f>
        <v>0</v>
      </c>
      <c r="K40" s="68"/>
    </row>
    <row r="41" spans="2:11" x14ac:dyDescent="0.2">
      <c r="B41" s="67"/>
      <c r="C41" s="603" t="s">
        <v>163</v>
      </c>
      <c r="D41" s="602"/>
      <c r="E41" s="602"/>
      <c r="F41" s="602"/>
      <c r="G41" s="602"/>
      <c r="H41" s="602"/>
      <c r="I41" s="602"/>
      <c r="J41" s="230">
        <f>SUM(J39:J40)</f>
        <v>13691.03</v>
      </c>
      <c r="K41" s="68"/>
    </row>
    <row r="42" spans="2:11" x14ac:dyDescent="0.2">
      <c r="B42" s="67"/>
      <c r="C42" s="70"/>
      <c r="D42" s="70"/>
      <c r="E42" s="70"/>
      <c r="F42" s="70"/>
      <c r="G42" s="70"/>
      <c r="H42" s="70"/>
      <c r="I42" s="70"/>
      <c r="J42" s="71"/>
      <c r="K42" s="68"/>
    </row>
    <row r="43" spans="2:11" ht="15.75" x14ac:dyDescent="0.2">
      <c r="B43" s="67"/>
      <c r="C43" s="604" t="s">
        <v>168</v>
      </c>
      <c r="D43" s="605"/>
      <c r="E43" s="605"/>
      <c r="F43" s="605"/>
      <c r="G43" s="605"/>
      <c r="H43" s="605"/>
      <c r="I43" s="605"/>
      <c r="J43" s="228">
        <f>J13+J27+J34+J41</f>
        <v>134408.31</v>
      </c>
      <c r="K43" s="68"/>
    </row>
    <row r="44" spans="2:11" ht="15" thickBot="1" x14ac:dyDescent="0.25">
      <c r="B44" s="73"/>
      <c r="C44" s="74"/>
      <c r="D44" s="74"/>
      <c r="E44" s="74"/>
      <c r="F44" s="74"/>
      <c r="G44" s="74"/>
      <c r="H44" s="74"/>
      <c r="I44" s="74"/>
      <c r="J44" s="74"/>
      <c r="K44" s="75"/>
    </row>
    <row r="45" spans="2:11" s="19" customFormat="1" ht="7.5" customHeight="1" x14ac:dyDescent="0.2">
      <c r="B45" s="76"/>
      <c r="C45" s="76"/>
      <c r="D45" s="76"/>
      <c r="E45" s="76"/>
      <c r="F45" s="76"/>
      <c r="G45" s="76"/>
      <c r="H45" s="76"/>
      <c r="I45" s="76"/>
      <c r="J45" s="76"/>
      <c r="K45" s="76"/>
    </row>
  </sheetData>
  <mergeCells count="33">
    <mergeCell ref="C26:F26"/>
    <mergeCell ref="C12:F12"/>
    <mergeCell ref="C39:F39"/>
    <mergeCell ref="C40:F40"/>
    <mergeCell ref="C41:I41"/>
    <mergeCell ref="C31:F31"/>
    <mergeCell ref="C18:F18"/>
    <mergeCell ref="C19:F19"/>
    <mergeCell ref="C20:F20"/>
    <mergeCell ref="C23:F23"/>
    <mergeCell ref="C27:I27"/>
    <mergeCell ref="C30:J30"/>
    <mergeCell ref="C21:F21"/>
    <mergeCell ref="C22:F22"/>
    <mergeCell ref="C24:F24"/>
    <mergeCell ref="C25:F25"/>
    <mergeCell ref="C43:I43"/>
    <mergeCell ref="C32:F32"/>
    <mergeCell ref="C33:F33"/>
    <mergeCell ref="C34:I34"/>
    <mergeCell ref="C37:J37"/>
    <mergeCell ref="C38:F38"/>
    <mergeCell ref="C11:F11"/>
    <mergeCell ref="C13:I13"/>
    <mergeCell ref="C14:J15"/>
    <mergeCell ref="C16:J16"/>
    <mergeCell ref="C17:F17"/>
    <mergeCell ref="C10:F10"/>
    <mergeCell ref="B1:K3"/>
    <mergeCell ref="D4:I4"/>
    <mergeCell ref="D5:I5"/>
    <mergeCell ref="C8:J8"/>
    <mergeCell ref="C9:F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79D26-9804-40C3-A357-F2EF8C81703D}">
  <dimension ref="A1:L40"/>
  <sheetViews>
    <sheetView topLeftCell="B1" workbookViewId="0">
      <selection activeCell="J5" sqref="J5"/>
    </sheetView>
  </sheetViews>
  <sheetFormatPr baseColWidth="10" defaultColWidth="10.625" defaultRowHeight="14.25" x14ac:dyDescent="0.2"/>
  <cols>
    <col min="1" max="1" width="1" style="19" customWidth="1"/>
    <col min="9" max="9" width="12.375" bestFit="1" customWidth="1"/>
    <col min="10" max="10" width="14.875" bestFit="1" customWidth="1"/>
    <col min="12" max="12" width="1.25" style="19" customWidth="1"/>
  </cols>
  <sheetData>
    <row r="1" spans="1:12" x14ac:dyDescent="0.2">
      <c r="B1" s="618" t="s">
        <v>156</v>
      </c>
      <c r="C1" s="619"/>
      <c r="D1" s="619"/>
      <c r="E1" s="619"/>
      <c r="F1" s="619"/>
      <c r="G1" s="619"/>
      <c r="H1" s="619"/>
      <c r="I1" s="619"/>
      <c r="J1" s="619"/>
      <c r="K1" s="620"/>
    </row>
    <row r="2" spans="1:12" x14ac:dyDescent="0.2">
      <c r="B2" s="621"/>
      <c r="C2" s="622"/>
      <c r="D2" s="622"/>
      <c r="E2" s="622"/>
      <c r="F2" s="622"/>
      <c r="G2" s="622"/>
      <c r="H2" s="622"/>
      <c r="I2" s="622"/>
      <c r="J2" s="622"/>
      <c r="K2" s="623"/>
    </row>
    <row r="3" spans="1:12" x14ac:dyDescent="0.2">
      <c r="B3" s="621"/>
      <c r="C3" s="605"/>
      <c r="D3" s="605"/>
      <c r="E3" s="605"/>
      <c r="F3" s="605"/>
      <c r="G3" s="605"/>
      <c r="H3" s="605"/>
      <c r="I3" s="605"/>
      <c r="J3" s="605"/>
      <c r="K3" s="623"/>
    </row>
    <row r="4" spans="1:12" x14ac:dyDescent="0.2">
      <c r="B4" s="67"/>
      <c r="C4" s="52" t="s">
        <v>157</v>
      </c>
      <c r="D4" s="612" t="s">
        <v>124</v>
      </c>
      <c r="E4" s="613"/>
      <c r="F4" s="613"/>
      <c r="G4" s="613"/>
      <c r="H4" s="613"/>
      <c r="I4" s="613"/>
      <c r="J4" s="53" t="s">
        <v>158</v>
      </c>
      <c r="K4" s="68"/>
    </row>
    <row r="5" spans="1:12" s="14" customFormat="1" x14ac:dyDescent="0.2">
      <c r="A5" s="20"/>
      <c r="B5" s="67"/>
      <c r="C5" s="54" t="s">
        <v>251</v>
      </c>
      <c r="D5" s="614" t="s">
        <v>252</v>
      </c>
      <c r="E5" s="614"/>
      <c r="F5" s="614"/>
      <c r="G5" s="614"/>
      <c r="H5" s="614"/>
      <c r="I5" s="614"/>
      <c r="J5" s="54" t="s">
        <v>100</v>
      </c>
      <c r="K5" s="68"/>
      <c r="L5" s="20"/>
    </row>
    <row r="6" spans="1:12" ht="15" x14ac:dyDescent="0.25">
      <c r="B6" s="67"/>
      <c r="C6" s="69"/>
      <c r="D6" s="69"/>
      <c r="E6" s="69"/>
      <c r="F6" s="69"/>
      <c r="G6" s="69"/>
      <c r="H6" s="69"/>
      <c r="I6" s="69"/>
      <c r="J6" s="69"/>
      <c r="K6" s="68"/>
    </row>
    <row r="7" spans="1:12" ht="15" x14ac:dyDescent="0.25">
      <c r="B7" s="67"/>
      <c r="C7" s="69"/>
      <c r="D7" s="69"/>
      <c r="E7" s="69"/>
      <c r="F7" s="69"/>
      <c r="G7" s="69"/>
      <c r="H7" s="69"/>
      <c r="I7" s="69"/>
      <c r="J7" s="69"/>
      <c r="K7" s="68"/>
    </row>
    <row r="8" spans="1:12" x14ac:dyDescent="0.2">
      <c r="B8" s="67"/>
      <c r="C8" s="603" t="s">
        <v>159</v>
      </c>
      <c r="D8" s="602"/>
      <c r="E8" s="602"/>
      <c r="F8" s="602"/>
      <c r="G8" s="602"/>
      <c r="H8" s="602"/>
      <c r="I8" s="602"/>
      <c r="J8" s="602"/>
      <c r="K8" s="68"/>
    </row>
    <row r="9" spans="1:12" ht="25.5" x14ac:dyDescent="0.2">
      <c r="B9" s="67"/>
      <c r="C9" s="599" t="s">
        <v>124</v>
      </c>
      <c r="D9" s="600"/>
      <c r="E9" s="600"/>
      <c r="F9" s="600"/>
      <c r="G9" s="55" t="s">
        <v>123</v>
      </c>
      <c r="H9" s="55" t="s">
        <v>142</v>
      </c>
      <c r="I9" s="56" t="s">
        <v>160</v>
      </c>
      <c r="J9" s="55" t="s">
        <v>161</v>
      </c>
      <c r="K9" s="68"/>
    </row>
    <row r="10" spans="1:12" x14ac:dyDescent="0.2">
      <c r="B10" s="67"/>
      <c r="C10" s="601"/>
      <c r="D10" s="602"/>
      <c r="E10" s="602"/>
      <c r="F10" s="602"/>
      <c r="G10" s="54"/>
      <c r="H10" s="57"/>
      <c r="I10" s="229"/>
      <c r="J10" s="229">
        <f>H10*I10</f>
        <v>0</v>
      </c>
      <c r="K10" s="68"/>
    </row>
    <row r="11" spans="1:12" x14ac:dyDescent="0.2">
      <c r="B11" s="67"/>
      <c r="C11" s="601"/>
      <c r="D11" s="602"/>
      <c r="E11" s="602"/>
      <c r="F11" s="602"/>
      <c r="G11" s="54"/>
      <c r="H11" s="57"/>
      <c r="I11" s="229"/>
      <c r="J11" s="229">
        <f>H11*I11</f>
        <v>0</v>
      </c>
      <c r="K11" s="68"/>
    </row>
    <row r="12" spans="1:12" x14ac:dyDescent="0.2">
      <c r="B12" s="67"/>
      <c r="C12" s="599" t="s">
        <v>163</v>
      </c>
      <c r="D12" s="600"/>
      <c r="E12" s="600"/>
      <c r="F12" s="600"/>
      <c r="G12" s="600"/>
      <c r="H12" s="600"/>
      <c r="I12" s="600"/>
      <c r="J12" s="230">
        <f>SUM(J10:J11)</f>
        <v>0</v>
      </c>
      <c r="K12" s="68"/>
    </row>
    <row r="13" spans="1:12" x14ac:dyDescent="0.2">
      <c r="B13" s="67"/>
      <c r="C13" s="615"/>
      <c r="D13" s="616"/>
      <c r="E13" s="616"/>
      <c r="F13" s="616"/>
      <c r="G13" s="616"/>
      <c r="H13" s="616"/>
      <c r="I13" s="616"/>
      <c r="J13" s="616"/>
      <c r="K13" s="68"/>
    </row>
    <row r="14" spans="1:12" x14ac:dyDescent="0.2">
      <c r="B14" s="67"/>
      <c r="C14" s="600"/>
      <c r="D14" s="600"/>
      <c r="E14" s="600"/>
      <c r="F14" s="600"/>
      <c r="G14" s="600"/>
      <c r="H14" s="600"/>
      <c r="I14" s="600"/>
      <c r="J14" s="600"/>
      <c r="K14" s="68"/>
    </row>
    <row r="15" spans="1:12" x14ac:dyDescent="0.2">
      <c r="B15" s="67"/>
      <c r="C15" s="603" t="s">
        <v>164</v>
      </c>
      <c r="D15" s="602"/>
      <c r="E15" s="602"/>
      <c r="F15" s="602"/>
      <c r="G15" s="602"/>
      <c r="H15" s="602"/>
      <c r="I15" s="602"/>
      <c r="J15" s="602"/>
      <c r="K15" s="68"/>
    </row>
    <row r="16" spans="1:12" ht="25.5" x14ac:dyDescent="0.2">
      <c r="B16" s="67"/>
      <c r="C16" s="599" t="s">
        <v>124</v>
      </c>
      <c r="D16" s="600"/>
      <c r="E16" s="600"/>
      <c r="F16" s="600"/>
      <c r="G16" s="55" t="s">
        <v>123</v>
      </c>
      <c r="H16" s="55" t="s">
        <v>142</v>
      </c>
      <c r="I16" s="56" t="s">
        <v>160</v>
      </c>
      <c r="J16" s="55" t="s">
        <v>161</v>
      </c>
      <c r="K16" s="68"/>
    </row>
    <row r="17" spans="2:11" x14ac:dyDescent="0.2">
      <c r="B17" s="67"/>
      <c r="C17" s="617" t="s">
        <v>264</v>
      </c>
      <c r="D17" s="600"/>
      <c r="E17" s="600"/>
      <c r="F17" s="600"/>
      <c r="G17" s="213" t="s">
        <v>100</v>
      </c>
      <c r="H17" s="60">
        <v>1.03</v>
      </c>
      <c r="I17" s="231">
        <v>4159.99</v>
      </c>
      <c r="J17" s="229">
        <f>H17*I17</f>
        <v>4284.7897000000003</v>
      </c>
      <c r="K17" s="68"/>
    </row>
    <row r="18" spans="2:11" x14ac:dyDescent="0.2">
      <c r="B18" s="67"/>
      <c r="C18" s="617" t="s">
        <v>263</v>
      </c>
      <c r="D18" s="600"/>
      <c r="E18" s="600"/>
      <c r="F18" s="600"/>
      <c r="G18" s="54" t="s">
        <v>100</v>
      </c>
      <c r="H18" s="60">
        <v>1.03</v>
      </c>
      <c r="I18" s="231">
        <f>3502/H18</f>
        <v>3400</v>
      </c>
      <c r="J18" s="229">
        <f>H18*I18</f>
        <v>3502</v>
      </c>
      <c r="K18" s="68"/>
    </row>
    <row r="19" spans="2:11" x14ac:dyDescent="0.2">
      <c r="B19" s="67"/>
      <c r="C19" s="617" t="s">
        <v>226</v>
      </c>
      <c r="D19" s="600"/>
      <c r="E19" s="600"/>
      <c r="F19" s="600"/>
      <c r="G19" s="54" t="s">
        <v>100</v>
      </c>
      <c r="H19" s="57">
        <v>0.03</v>
      </c>
      <c r="I19" s="229">
        <f>143.83/H19</f>
        <v>4794.3333333333339</v>
      </c>
      <c r="J19" s="229">
        <f>H19*I19</f>
        <v>143.83000000000001</v>
      </c>
      <c r="K19" s="68"/>
    </row>
    <row r="20" spans="2:11" x14ac:dyDescent="0.2">
      <c r="B20" s="67"/>
      <c r="C20" s="601" t="s">
        <v>234</v>
      </c>
      <c r="D20" s="602"/>
      <c r="E20" s="602"/>
      <c r="F20" s="602"/>
      <c r="G20" s="54" t="s">
        <v>26</v>
      </c>
      <c r="H20" s="62">
        <v>0.15</v>
      </c>
      <c r="I20" s="229">
        <f>51.71/H20</f>
        <v>344.73333333333335</v>
      </c>
      <c r="J20" s="229">
        <f>H20*I20</f>
        <v>51.71</v>
      </c>
      <c r="K20" s="68"/>
    </row>
    <row r="21" spans="2:11" x14ac:dyDescent="0.2">
      <c r="B21" s="67"/>
      <c r="C21" s="601" t="s">
        <v>235</v>
      </c>
      <c r="D21" s="602"/>
      <c r="E21" s="602"/>
      <c r="F21" s="602"/>
      <c r="G21" s="54" t="s">
        <v>26</v>
      </c>
      <c r="H21" s="57">
        <v>2.5000000000000001E-2</v>
      </c>
      <c r="I21" s="229">
        <f>117.25/H21</f>
        <v>4690</v>
      </c>
      <c r="J21" s="229">
        <f>H21*I21</f>
        <v>117.25</v>
      </c>
      <c r="K21" s="68"/>
    </row>
    <row r="22" spans="2:11" x14ac:dyDescent="0.2">
      <c r="B22" s="67"/>
      <c r="C22" s="603" t="s">
        <v>163</v>
      </c>
      <c r="D22" s="602"/>
      <c r="E22" s="602"/>
      <c r="F22" s="602"/>
      <c r="G22" s="602"/>
      <c r="H22" s="602"/>
      <c r="I22" s="602"/>
      <c r="J22" s="230">
        <f>SUM(J17:J21)</f>
        <v>8099.5797000000002</v>
      </c>
      <c r="K22" s="68"/>
    </row>
    <row r="23" spans="2:11" ht="15" x14ac:dyDescent="0.25">
      <c r="B23" s="67"/>
      <c r="C23" s="69"/>
      <c r="D23" s="69"/>
      <c r="E23" s="69"/>
      <c r="F23" s="69"/>
      <c r="G23" s="69"/>
      <c r="H23" s="69"/>
      <c r="I23" s="69"/>
      <c r="J23" s="69"/>
      <c r="K23" s="68"/>
    </row>
    <row r="24" spans="2:11" ht="15" x14ac:dyDescent="0.25">
      <c r="B24" s="67"/>
      <c r="C24" s="69"/>
      <c r="D24" s="69"/>
      <c r="E24" s="69"/>
      <c r="F24" s="69"/>
      <c r="G24" s="69"/>
      <c r="H24" s="69"/>
      <c r="I24" s="69"/>
      <c r="J24" s="69"/>
      <c r="K24" s="68"/>
    </row>
    <row r="25" spans="2:11" x14ac:dyDescent="0.2">
      <c r="B25" s="67"/>
      <c r="C25" s="603" t="s">
        <v>166</v>
      </c>
      <c r="D25" s="602"/>
      <c r="E25" s="602"/>
      <c r="F25" s="602"/>
      <c r="G25" s="602"/>
      <c r="H25" s="602"/>
      <c r="I25" s="602"/>
      <c r="J25" s="602"/>
      <c r="K25" s="68"/>
    </row>
    <row r="26" spans="2:11" x14ac:dyDescent="0.2">
      <c r="B26" s="67"/>
      <c r="C26" s="599" t="s">
        <v>124</v>
      </c>
      <c r="D26" s="600"/>
      <c r="E26" s="600"/>
      <c r="F26" s="600"/>
      <c r="G26" s="55" t="s">
        <v>123</v>
      </c>
      <c r="H26" s="55" t="s">
        <v>142</v>
      </c>
      <c r="I26" s="55" t="s">
        <v>160</v>
      </c>
      <c r="J26" s="55" t="s">
        <v>161</v>
      </c>
      <c r="K26" s="68"/>
    </row>
    <row r="27" spans="2:11" x14ac:dyDescent="0.2">
      <c r="B27" s="67"/>
      <c r="C27" s="601" t="s">
        <v>172</v>
      </c>
      <c r="D27" s="602"/>
      <c r="E27" s="602"/>
      <c r="F27" s="602"/>
      <c r="G27" s="54"/>
      <c r="H27" s="63"/>
      <c r="I27" s="230">
        <v>0</v>
      </c>
      <c r="J27" s="230">
        <v>0</v>
      </c>
      <c r="K27" s="68"/>
    </row>
    <row r="28" spans="2:11" ht="15" x14ac:dyDescent="0.25">
      <c r="B28" s="67"/>
      <c r="C28" s="601" t="s">
        <v>172</v>
      </c>
      <c r="D28" s="602"/>
      <c r="E28" s="602"/>
      <c r="F28" s="602"/>
      <c r="G28" s="54"/>
      <c r="H28" s="64"/>
      <c r="I28" s="229">
        <v>0</v>
      </c>
      <c r="J28" s="230">
        <v>0</v>
      </c>
      <c r="K28" s="68"/>
    </row>
    <row r="29" spans="2:11" x14ac:dyDescent="0.2">
      <c r="B29" s="67"/>
      <c r="C29" s="603" t="s">
        <v>163</v>
      </c>
      <c r="D29" s="602"/>
      <c r="E29" s="602"/>
      <c r="F29" s="602"/>
      <c r="G29" s="602"/>
      <c r="H29" s="602"/>
      <c r="I29" s="602"/>
      <c r="J29" s="230">
        <f>SUM(J27:J28)</f>
        <v>0</v>
      </c>
      <c r="K29" s="68"/>
    </row>
    <row r="30" spans="2:11" ht="15" x14ac:dyDescent="0.25">
      <c r="B30" s="67"/>
      <c r="C30" s="69"/>
      <c r="D30" s="69"/>
      <c r="E30" s="69"/>
      <c r="F30" s="69"/>
      <c r="G30" s="69"/>
      <c r="H30" s="69"/>
      <c r="I30" s="69"/>
      <c r="J30" s="69"/>
      <c r="K30" s="68"/>
    </row>
    <row r="31" spans="2:11" ht="15" x14ac:dyDescent="0.25">
      <c r="B31" s="67"/>
      <c r="C31" s="69"/>
      <c r="D31" s="69"/>
      <c r="E31" s="69"/>
      <c r="F31" s="69"/>
      <c r="G31" s="69"/>
      <c r="H31" s="69"/>
      <c r="I31" s="69"/>
      <c r="J31" s="69"/>
      <c r="K31" s="68"/>
    </row>
    <row r="32" spans="2:11" x14ac:dyDescent="0.2">
      <c r="B32" s="67"/>
      <c r="C32" s="603" t="s">
        <v>167</v>
      </c>
      <c r="D32" s="602"/>
      <c r="E32" s="602"/>
      <c r="F32" s="602"/>
      <c r="G32" s="602"/>
      <c r="H32" s="602"/>
      <c r="I32" s="602"/>
      <c r="J32" s="602"/>
      <c r="K32" s="68"/>
    </row>
    <row r="33" spans="2:11" x14ac:dyDescent="0.2">
      <c r="B33" s="67"/>
      <c r="C33" s="599" t="s">
        <v>124</v>
      </c>
      <c r="D33" s="600"/>
      <c r="E33" s="600"/>
      <c r="F33" s="600"/>
      <c r="G33" s="55" t="s">
        <v>123</v>
      </c>
      <c r="H33" s="55" t="s">
        <v>142</v>
      </c>
      <c r="I33" s="55" t="s">
        <v>160</v>
      </c>
      <c r="J33" s="55" t="s">
        <v>161</v>
      </c>
      <c r="K33" s="68"/>
    </row>
    <row r="34" spans="2:11" x14ac:dyDescent="0.2">
      <c r="B34" s="67"/>
      <c r="C34" s="601" t="s">
        <v>206</v>
      </c>
      <c r="D34" s="602"/>
      <c r="E34" s="602"/>
      <c r="F34" s="602"/>
      <c r="G34" s="54" t="s">
        <v>162</v>
      </c>
      <c r="H34" s="60">
        <v>0.05</v>
      </c>
      <c r="I34" s="229">
        <f>1037.2/H34</f>
        <v>20744</v>
      </c>
      <c r="J34" s="229">
        <f>H34*I34</f>
        <v>1037.2</v>
      </c>
      <c r="K34" s="68"/>
    </row>
    <row r="35" spans="2:11" x14ac:dyDescent="0.2">
      <c r="B35" s="67"/>
      <c r="C35" s="601"/>
      <c r="D35" s="602"/>
      <c r="E35" s="602"/>
      <c r="F35" s="602"/>
      <c r="G35" s="54"/>
      <c r="H35" s="60"/>
      <c r="I35" s="229">
        <v>0</v>
      </c>
      <c r="J35" s="229">
        <f>H35*I35</f>
        <v>0</v>
      </c>
      <c r="K35" s="68"/>
    </row>
    <row r="36" spans="2:11" x14ac:dyDescent="0.2">
      <c r="B36" s="67"/>
      <c r="C36" s="603" t="s">
        <v>163</v>
      </c>
      <c r="D36" s="602"/>
      <c r="E36" s="602"/>
      <c r="F36" s="602"/>
      <c r="G36" s="602"/>
      <c r="H36" s="602"/>
      <c r="I36" s="602"/>
      <c r="J36" s="230">
        <f>SUM(J34:J35)</f>
        <v>1037.2</v>
      </c>
      <c r="K36" s="68"/>
    </row>
    <row r="37" spans="2:11" x14ac:dyDescent="0.2">
      <c r="B37" s="67"/>
      <c r="C37" s="70"/>
      <c r="D37" s="70"/>
      <c r="E37" s="70"/>
      <c r="F37" s="70"/>
      <c r="G37" s="70"/>
      <c r="H37" s="70"/>
      <c r="I37" s="70"/>
      <c r="J37" s="71"/>
      <c r="K37" s="68"/>
    </row>
    <row r="38" spans="2:11" ht="15.75" x14ac:dyDescent="0.2">
      <c r="B38" s="67"/>
      <c r="C38" s="604" t="s">
        <v>168</v>
      </c>
      <c r="D38" s="605"/>
      <c r="E38" s="605"/>
      <c r="F38" s="605"/>
      <c r="G38" s="605"/>
      <c r="H38" s="605"/>
      <c r="I38" s="605"/>
      <c r="J38" s="228">
        <f>J12+J22+J29+J36</f>
        <v>9136.779700000001</v>
      </c>
      <c r="K38" s="68"/>
    </row>
    <row r="39" spans="2:11" ht="15" thickBot="1" x14ac:dyDescent="0.25">
      <c r="B39" s="73"/>
      <c r="C39" s="74"/>
      <c r="D39" s="74"/>
      <c r="E39" s="74"/>
      <c r="F39" s="74"/>
      <c r="G39" s="74"/>
      <c r="H39" s="74"/>
      <c r="I39" s="74"/>
      <c r="J39" s="74"/>
      <c r="K39" s="75"/>
    </row>
    <row r="40" spans="2:11" s="19" customFormat="1" ht="7.5" customHeight="1" x14ac:dyDescent="0.2">
      <c r="B40" s="76"/>
      <c r="C40" s="76"/>
      <c r="D40" s="76"/>
      <c r="E40" s="76"/>
      <c r="F40" s="76"/>
      <c r="G40" s="76"/>
      <c r="H40" s="76"/>
      <c r="I40" s="76"/>
      <c r="J40" s="76"/>
      <c r="K40" s="76"/>
    </row>
  </sheetData>
  <mergeCells count="28">
    <mergeCell ref="C10:F10"/>
    <mergeCell ref="B1:K3"/>
    <mergeCell ref="D4:I4"/>
    <mergeCell ref="D5:I5"/>
    <mergeCell ref="C8:J8"/>
    <mergeCell ref="C9:F9"/>
    <mergeCell ref="C26:F26"/>
    <mergeCell ref="C11:F11"/>
    <mergeCell ref="C12:I12"/>
    <mergeCell ref="C13:J14"/>
    <mergeCell ref="C15:J15"/>
    <mergeCell ref="C16:F16"/>
    <mergeCell ref="C18:F18"/>
    <mergeCell ref="C19:F19"/>
    <mergeCell ref="C20:F20"/>
    <mergeCell ref="C21:F21"/>
    <mergeCell ref="C22:I22"/>
    <mergeCell ref="C25:J25"/>
    <mergeCell ref="C17:F17"/>
    <mergeCell ref="C34:F34"/>
    <mergeCell ref="C35:F35"/>
    <mergeCell ref="C36:I36"/>
    <mergeCell ref="C38:I38"/>
    <mergeCell ref="C27:F27"/>
    <mergeCell ref="C28:F28"/>
    <mergeCell ref="C29:I29"/>
    <mergeCell ref="C32:J32"/>
    <mergeCell ref="C33:F3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A3C26-BD04-40E2-90E4-06C61933C38B}">
  <dimension ref="A1:L42"/>
  <sheetViews>
    <sheetView workbookViewId="0">
      <selection activeCell="D5" sqref="D5:I5"/>
    </sheetView>
  </sheetViews>
  <sheetFormatPr baseColWidth="10" defaultColWidth="10.625" defaultRowHeight="14.25" x14ac:dyDescent="0.2"/>
  <cols>
    <col min="1" max="1" width="1" style="19" customWidth="1"/>
    <col min="9" max="9" width="12.375" bestFit="1" customWidth="1"/>
    <col min="10" max="10" width="14.875" bestFit="1" customWidth="1"/>
    <col min="12" max="12" width="1.25" style="19" customWidth="1"/>
  </cols>
  <sheetData>
    <row r="1" spans="1:12" x14ac:dyDescent="0.2">
      <c r="B1" s="618" t="s">
        <v>156</v>
      </c>
      <c r="C1" s="619"/>
      <c r="D1" s="619"/>
      <c r="E1" s="619"/>
      <c r="F1" s="619"/>
      <c r="G1" s="619"/>
      <c r="H1" s="619"/>
      <c r="I1" s="619"/>
      <c r="J1" s="619"/>
      <c r="K1" s="620"/>
    </row>
    <row r="2" spans="1:12" x14ac:dyDescent="0.2">
      <c r="B2" s="621"/>
      <c r="C2" s="622"/>
      <c r="D2" s="622"/>
      <c r="E2" s="622"/>
      <c r="F2" s="622"/>
      <c r="G2" s="622"/>
      <c r="H2" s="622"/>
      <c r="I2" s="622"/>
      <c r="J2" s="622"/>
      <c r="K2" s="623"/>
    </row>
    <row r="3" spans="1:12" x14ac:dyDescent="0.2">
      <c r="B3" s="621"/>
      <c r="C3" s="605"/>
      <c r="D3" s="605"/>
      <c r="E3" s="605"/>
      <c r="F3" s="605"/>
      <c r="G3" s="605"/>
      <c r="H3" s="605"/>
      <c r="I3" s="605"/>
      <c r="J3" s="605"/>
      <c r="K3" s="623"/>
    </row>
    <row r="4" spans="1:12" x14ac:dyDescent="0.2">
      <c r="B4" s="67"/>
      <c r="C4" s="211" t="s">
        <v>157</v>
      </c>
      <c r="D4" s="612" t="s">
        <v>124</v>
      </c>
      <c r="E4" s="613"/>
      <c r="F4" s="613"/>
      <c r="G4" s="613"/>
      <c r="H4" s="613"/>
      <c r="I4" s="613"/>
      <c r="J4" s="53" t="s">
        <v>158</v>
      </c>
      <c r="K4" s="68"/>
    </row>
    <row r="5" spans="1:12" s="14" customFormat="1" x14ac:dyDescent="0.2">
      <c r="A5" s="20"/>
      <c r="B5" s="67"/>
      <c r="C5" s="213" t="s">
        <v>250</v>
      </c>
      <c r="D5" s="614" t="s">
        <v>245</v>
      </c>
      <c r="E5" s="614"/>
      <c r="F5" s="614"/>
      <c r="G5" s="614"/>
      <c r="H5" s="614"/>
      <c r="I5" s="614"/>
      <c r="J5" s="213" t="s">
        <v>100</v>
      </c>
      <c r="K5" s="68"/>
      <c r="L5" s="20"/>
    </row>
    <row r="6" spans="1:12" ht="15" x14ac:dyDescent="0.25">
      <c r="B6" s="67"/>
      <c r="C6" s="69"/>
      <c r="D6" s="69"/>
      <c r="E6" s="69"/>
      <c r="F6" s="69"/>
      <c r="G6" s="69"/>
      <c r="H6" s="69"/>
      <c r="I6" s="69"/>
      <c r="J6" s="69"/>
      <c r="K6" s="68"/>
    </row>
    <row r="7" spans="1:12" ht="15" x14ac:dyDescent="0.25">
      <c r="B7" s="67"/>
      <c r="C7" s="69"/>
      <c r="D7" s="69"/>
      <c r="E7" s="69"/>
      <c r="F7" s="69"/>
      <c r="G7" s="69"/>
      <c r="H7" s="69"/>
      <c r="I7" s="69"/>
      <c r="J7" s="69"/>
      <c r="K7" s="68"/>
    </row>
    <row r="8" spans="1:12" x14ac:dyDescent="0.2">
      <c r="B8" s="67"/>
      <c r="C8" s="603" t="s">
        <v>159</v>
      </c>
      <c r="D8" s="602"/>
      <c r="E8" s="602"/>
      <c r="F8" s="602"/>
      <c r="G8" s="602"/>
      <c r="H8" s="602"/>
      <c r="I8" s="602"/>
      <c r="J8" s="602"/>
      <c r="K8" s="68"/>
    </row>
    <row r="9" spans="1:12" ht="25.5" x14ac:dyDescent="0.2">
      <c r="B9" s="67"/>
      <c r="C9" s="599" t="s">
        <v>124</v>
      </c>
      <c r="D9" s="600"/>
      <c r="E9" s="600"/>
      <c r="F9" s="600"/>
      <c r="G9" s="212" t="s">
        <v>123</v>
      </c>
      <c r="H9" s="212" t="s">
        <v>142</v>
      </c>
      <c r="I9" s="56" t="s">
        <v>160</v>
      </c>
      <c r="J9" s="212" t="s">
        <v>161</v>
      </c>
      <c r="K9" s="68"/>
    </row>
    <row r="10" spans="1:12" x14ac:dyDescent="0.2">
      <c r="B10" s="67"/>
      <c r="C10" s="601"/>
      <c r="D10" s="602"/>
      <c r="E10" s="602"/>
      <c r="F10" s="602"/>
      <c r="G10" s="213"/>
      <c r="H10" s="57"/>
      <c r="I10" s="229"/>
      <c r="J10" s="229">
        <f>H10*I10</f>
        <v>0</v>
      </c>
      <c r="K10" s="68"/>
    </row>
    <row r="11" spans="1:12" x14ac:dyDescent="0.2">
      <c r="B11" s="67"/>
      <c r="C11" s="601"/>
      <c r="D11" s="602"/>
      <c r="E11" s="602"/>
      <c r="F11" s="602"/>
      <c r="G11" s="213"/>
      <c r="H11" s="57"/>
      <c r="I11" s="229"/>
      <c r="J11" s="229">
        <f>H11*I11</f>
        <v>0</v>
      </c>
      <c r="K11" s="68"/>
    </row>
    <row r="12" spans="1:12" x14ac:dyDescent="0.2">
      <c r="B12" s="67"/>
      <c r="C12" s="599" t="s">
        <v>163</v>
      </c>
      <c r="D12" s="600"/>
      <c r="E12" s="600"/>
      <c r="F12" s="600"/>
      <c r="G12" s="600"/>
      <c r="H12" s="600"/>
      <c r="I12" s="600"/>
      <c r="J12" s="230">
        <f>SUM(J10:J11)</f>
        <v>0</v>
      </c>
      <c r="K12" s="68"/>
    </row>
    <row r="13" spans="1:12" x14ac:dyDescent="0.2">
      <c r="B13" s="67"/>
      <c r="C13" s="615"/>
      <c r="D13" s="616"/>
      <c r="E13" s="616"/>
      <c r="F13" s="616"/>
      <c r="G13" s="616"/>
      <c r="H13" s="616"/>
      <c r="I13" s="616"/>
      <c r="J13" s="616"/>
      <c r="K13" s="68"/>
    </row>
    <row r="14" spans="1:12" x14ac:dyDescent="0.2">
      <c r="B14" s="67"/>
      <c r="C14" s="600"/>
      <c r="D14" s="600"/>
      <c r="E14" s="600"/>
      <c r="F14" s="600"/>
      <c r="G14" s="600"/>
      <c r="H14" s="600"/>
      <c r="I14" s="600"/>
      <c r="J14" s="600"/>
      <c r="K14" s="68"/>
    </row>
    <row r="15" spans="1:12" x14ac:dyDescent="0.2">
      <c r="B15" s="67"/>
      <c r="C15" s="603" t="s">
        <v>164</v>
      </c>
      <c r="D15" s="602"/>
      <c r="E15" s="602"/>
      <c r="F15" s="602"/>
      <c r="G15" s="602"/>
      <c r="H15" s="602"/>
      <c r="I15" s="602"/>
      <c r="J15" s="602"/>
      <c r="K15" s="68"/>
    </row>
    <row r="16" spans="1:12" ht="25.5" x14ac:dyDescent="0.2">
      <c r="B16" s="67"/>
      <c r="C16" s="599" t="s">
        <v>124</v>
      </c>
      <c r="D16" s="600"/>
      <c r="E16" s="600"/>
      <c r="F16" s="600"/>
      <c r="G16" s="212" t="s">
        <v>123</v>
      </c>
      <c r="H16" s="212" t="s">
        <v>142</v>
      </c>
      <c r="I16" s="56" t="s">
        <v>160</v>
      </c>
      <c r="J16" s="212" t="s">
        <v>161</v>
      </c>
      <c r="K16" s="68"/>
    </row>
    <row r="17" spans="2:11" x14ac:dyDescent="0.2">
      <c r="B17" s="67"/>
      <c r="C17" s="617" t="s">
        <v>265</v>
      </c>
      <c r="D17" s="600"/>
      <c r="E17" s="600"/>
      <c r="F17" s="600"/>
      <c r="G17" s="213" t="s">
        <v>100</v>
      </c>
      <c r="H17" s="60">
        <v>1.03</v>
      </c>
      <c r="I17" s="231">
        <f>3653.24/H17</f>
        <v>3546.8349514563106</v>
      </c>
      <c r="J17" s="229">
        <f t="shared" ref="J17:J18" si="0">H17*I17</f>
        <v>3653.24</v>
      </c>
      <c r="K17" s="68"/>
    </row>
    <row r="18" spans="2:11" x14ac:dyDescent="0.2">
      <c r="B18" s="67"/>
      <c r="C18" s="617" t="s">
        <v>266</v>
      </c>
      <c r="D18" s="600"/>
      <c r="E18" s="600"/>
      <c r="F18" s="600"/>
      <c r="G18" s="213" t="s">
        <v>100</v>
      </c>
      <c r="H18" s="60">
        <v>1.03</v>
      </c>
      <c r="I18" s="231">
        <f>4322.27/H18</f>
        <v>4196.3786407766993</v>
      </c>
      <c r="J18" s="229">
        <f t="shared" si="0"/>
        <v>4322.2700000000004</v>
      </c>
      <c r="K18" s="68"/>
    </row>
    <row r="19" spans="2:11" x14ac:dyDescent="0.2">
      <c r="B19" s="67"/>
      <c r="C19" s="617" t="s">
        <v>267</v>
      </c>
      <c r="D19" s="600"/>
      <c r="E19" s="600"/>
      <c r="F19" s="600"/>
      <c r="G19" s="213" t="s">
        <v>100</v>
      </c>
      <c r="H19" s="60">
        <v>1.03</v>
      </c>
      <c r="I19" s="231">
        <f>4066.67/H19</f>
        <v>3948.2233009708739</v>
      </c>
      <c r="J19" s="229">
        <f>H19*I19</f>
        <v>4066.67</v>
      </c>
      <c r="K19" s="68"/>
    </row>
    <row r="20" spans="2:11" x14ac:dyDescent="0.2">
      <c r="B20" s="67"/>
      <c r="C20" s="617" t="s">
        <v>263</v>
      </c>
      <c r="D20" s="600"/>
      <c r="E20" s="600"/>
      <c r="F20" s="600"/>
      <c r="G20" s="213" t="s">
        <v>100</v>
      </c>
      <c r="H20" s="60">
        <v>1.03</v>
      </c>
      <c r="I20" s="231">
        <f>3502/H20</f>
        <v>3400</v>
      </c>
      <c r="J20" s="229">
        <f>H20*I20</f>
        <v>3502</v>
      </c>
      <c r="K20" s="68"/>
    </row>
    <row r="21" spans="2:11" x14ac:dyDescent="0.2">
      <c r="B21" s="67"/>
      <c r="C21" s="617" t="s">
        <v>226</v>
      </c>
      <c r="D21" s="600"/>
      <c r="E21" s="600"/>
      <c r="F21" s="600"/>
      <c r="G21" s="213" t="s">
        <v>100</v>
      </c>
      <c r="H21" s="57">
        <v>0.03</v>
      </c>
      <c r="I21" s="229">
        <f>143.83/H21</f>
        <v>4794.3333333333339</v>
      </c>
      <c r="J21" s="229">
        <f>H21*I21</f>
        <v>143.83000000000001</v>
      </c>
      <c r="K21" s="68"/>
    </row>
    <row r="22" spans="2:11" x14ac:dyDescent="0.2">
      <c r="B22" s="67"/>
      <c r="C22" s="601" t="s">
        <v>234</v>
      </c>
      <c r="D22" s="602"/>
      <c r="E22" s="602"/>
      <c r="F22" s="602"/>
      <c r="G22" s="213" t="s">
        <v>26</v>
      </c>
      <c r="H22" s="62">
        <v>0.15</v>
      </c>
      <c r="I22" s="229">
        <f>51.71/H22</f>
        <v>344.73333333333335</v>
      </c>
      <c r="J22" s="229">
        <f>H22*I22</f>
        <v>51.71</v>
      </c>
      <c r="K22" s="68"/>
    </row>
    <row r="23" spans="2:11" x14ac:dyDescent="0.2">
      <c r="B23" s="67"/>
      <c r="C23" s="601" t="s">
        <v>235</v>
      </c>
      <c r="D23" s="602"/>
      <c r="E23" s="602"/>
      <c r="F23" s="602"/>
      <c r="G23" s="213" t="s">
        <v>26</v>
      </c>
      <c r="H23" s="57">
        <v>2.5000000000000001E-2</v>
      </c>
      <c r="I23" s="229">
        <f>117.25/H23</f>
        <v>4690</v>
      </c>
      <c r="J23" s="229">
        <f>H23*I23</f>
        <v>117.25</v>
      </c>
      <c r="K23" s="68"/>
    </row>
    <row r="24" spans="2:11" x14ac:dyDescent="0.2">
      <c r="B24" s="67"/>
      <c r="C24" s="603" t="s">
        <v>163</v>
      </c>
      <c r="D24" s="602"/>
      <c r="E24" s="602"/>
      <c r="F24" s="602"/>
      <c r="G24" s="602"/>
      <c r="H24" s="602"/>
      <c r="I24" s="602"/>
      <c r="J24" s="230">
        <f>SUM(J17:J23)</f>
        <v>15856.97</v>
      </c>
      <c r="K24" s="68"/>
    </row>
    <row r="25" spans="2:11" ht="15" x14ac:dyDescent="0.25">
      <c r="B25" s="67"/>
      <c r="C25" s="69"/>
      <c r="D25" s="69"/>
      <c r="E25" s="69"/>
      <c r="F25" s="69"/>
      <c r="G25" s="69"/>
      <c r="H25" s="69"/>
      <c r="I25" s="69"/>
      <c r="J25" s="69"/>
      <c r="K25" s="68"/>
    </row>
    <row r="26" spans="2:11" ht="15" x14ac:dyDescent="0.25">
      <c r="B26" s="67"/>
      <c r="C26" s="69"/>
      <c r="D26" s="69"/>
      <c r="E26" s="69"/>
      <c r="F26" s="69"/>
      <c r="G26" s="69"/>
      <c r="H26" s="69"/>
      <c r="I26" s="69"/>
      <c r="J26" s="69"/>
      <c r="K26" s="68"/>
    </row>
    <row r="27" spans="2:11" x14ac:dyDescent="0.2">
      <c r="B27" s="67"/>
      <c r="C27" s="603" t="s">
        <v>166</v>
      </c>
      <c r="D27" s="602"/>
      <c r="E27" s="602"/>
      <c r="F27" s="602"/>
      <c r="G27" s="602"/>
      <c r="H27" s="602"/>
      <c r="I27" s="602"/>
      <c r="J27" s="602"/>
      <c r="K27" s="68"/>
    </row>
    <row r="28" spans="2:11" x14ac:dyDescent="0.2">
      <c r="B28" s="67"/>
      <c r="C28" s="599" t="s">
        <v>124</v>
      </c>
      <c r="D28" s="600"/>
      <c r="E28" s="600"/>
      <c r="F28" s="600"/>
      <c r="G28" s="212" t="s">
        <v>123</v>
      </c>
      <c r="H28" s="212" t="s">
        <v>142</v>
      </c>
      <c r="I28" s="212" t="s">
        <v>160</v>
      </c>
      <c r="J28" s="212" t="s">
        <v>161</v>
      </c>
      <c r="K28" s="68"/>
    </row>
    <row r="29" spans="2:11" x14ac:dyDescent="0.2">
      <c r="B29" s="67"/>
      <c r="C29" s="601" t="s">
        <v>172</v>
      </c>
      <c r="D29" s="602"/>
      <c r="E29" s="602"/>
      <c r="F29" s="602"/>
      <c r="G29" s="213"/>
      <c r="H29" s="63"/>
      <c r="I29" s="230">
        <v>0</v>
      </c>
      <c r="J29" s="230">
        <v>0</v>
      </c>
      <c r="K29" s="68"/>
    </row>
    <row r="30" spans="2:11" ht="15" x14ac:dyDescent="0.25">
      <c r="B30" s="67"/>
      <c r="C30" s="601" t="s">
        <v>172</v>
      </c>
      <c r="D30" s="602"/>
      <c r="E30" s="602"/>
      <c r="F30" s="602"/>
      <c r="G30" s="213"/>
      <c r="H30" s="64"/>
      <c r="I30" s="229">
        <v>0</v>
      </c>
      <c r="J30" s="230">
        <v>0</v>
      </c>
      <c r="K30" s="68"/>
    </row>
    <row r="31" spans="2:11" x14ac:dyDescent="0.2">
      <c r="B31" s="67"/>
      <c r="C31" s="603" t="s">
        <v>163</v>
      </c>
      <c r="D31" s="602"/>
      <c r="E31" s="602"/>
      <c r="F31" s="602"/>
      <c r="G31" s="602"/>
      <c r="H31" s="602"/>
      <c r="I31" s="602"/>
      <c r="J31" s="230">
        <f>SUM(J29:J30)</f>
        <v>0</v>
      </c>
      <c r="K31" s="68"/>
    </row>
    <row r="32" spans="2:11" ht="15" x14ac:dyDescent="0.25">
      <c r="B32" s="67"/>
      <c r="C32" s="69"/>
      <c r="D32" s="69"/>
      <c r="E32" s="69"/>
      <c r="F32" s="69"/>
      <c r="G32" s="69"/>
      <c r="H32" s="69"/>
      <c r="I32" s="69"/>
      <c r="J32" s="69"/>
      <c r="K32" s="68"/>
    </row>
    <row r="33" spans="2:11" ht="15" x14ac:dyDescent="0.25">
      <c r="B33" s="67"/>
      <c r="C33" s="69"/>
      <c r="D33" s="69"/>
      <c r="E33" s="69"/>
      <c r="F33" s="69"/>
      <c r="G33" s="69"/>
      <c r="H33" s="69"/>
      <c r="I33" s="69"/>
      <c r="J33" s="69"/>
      <c r="K33" s="68"/>
    </row>
    <row r="34" spans="2:11" x14ac:dyDescent="0.2">
      <c r="B34" s="67"/>
      <c r="C34" s="603" t="s">
        <v>167</v>
      </c>
      <c r="D34" s="602"/>
      <c r="E34" s="602"/>
      <c r="F34" s="602"/>
      <c r="G34" s="602"/>
      <c r="H34" s="602"/>
      <c r="I34" s="602"/>
      <c r="J34" s="602"/>
      <c r="K34" s="68"/>
    </row>
    <row r="35" spans="2:11" x14ac:dyDescent="0.2">
      <c r="B35" s="67"/>
      <c r="C35" s="599" t="s">
        <v>124</v>
      </c>
      <c r="D35" s="600"/>
      <c r="E35" s="600"/>
      <c r="F35" s="600"/>
      <c r="G35" s="212" t="s">
        <v>123</v>
      </c>
      <c r="H35" s="212" t="s">
        <v>142</v>
      </c>
      <c r="I35" s="212" t="s">
        <v>160</v>
      </c>
      <c r="J35" s="212" t="s">
        <v>161</v>
      </c>
      <c r="K35" s="68"/>
    </row>
    <row r="36" spans="2:11" x14ac:dyDescent="0.2">
      <c r="B36" s="67"/>
      <c r="C36" s="601" t="s">
        <v>206</v>
      </c>
      <c r="D36" s="602"/>
      <c r="E36" s="602"/>
      <c r="F36" s="602"/>
      <c r="G36" s="213" t="s">
        <v>162</v>
      </c>
      <c r="H36" s="60">
        <v>0.05</v>
      </c>
      <c r="I36" s="229">
        <f>1037.2/H36</f>
        <v>20744</v>
      </c>
      <c r="J36" s="229">
        <f>H36*I36</f>
        <v>1037.2</v>
      </c>
      <c r="K36" s="68"/>
    </row>
    <row r="37" spans="2:11" x14ac:dyDescent="0.2">
      <c r="B37" s="67"/>
      <c r="C37" s="601"/>
      <c r="D37" s="602"/>
      <c r="E37" s="602"/>
      <c r="F37" s="602"/>
      <c r="G37" s="213"/>
      <c r="H37" s="60"/>
      <c r="I37" s="229">
        <v>0</v>
      </c>
      <c r="J37" s="229">
        <f>H37*I37</f>
        <v>0</v>
      </c>
      <c r="K37" s="68"/>
    </row>
    <row r="38" spans="2:11" x14ac:dyDescent="0.2">
      <c r="B38" s="67"/>
      <c r="C38" s="603" t="s">
        <v>163</v>
      </c>
      <c r="D38" s="602"/>
      <c r="E38" s="602"/>
      <c r="F38" s="602"/>
      <c r="G38" s="602"/>
      <c r="H38" s="602"/>
      <c r="I38" s="602"/>
      <c r="J38" s="230">
        <f>SUM(J36:J37)</f>
        <v>1037.2</v>
      </c>
      <c r="K38" s="68"/>
    </row>
    <row r="39" spans="2:11" x14ac:dyDescent="0.2">
      <c r="B39" s="67"/>
      <c r="C39" s="70"/>
      <c r="D39" s="70"/>
      <c r="E39" s="70"/>
      <c r="F39" s="70"/>
      <c r="G39" s="70"/>
      <c r="H39" s="70"/>
      <c r="I39" s="70"/>
      <c r="J39" s="71"/>
      <c r="K39" s="68"/>
    </row>
    <row r="40" spans="2:11" ht="15.75" x14ac:dyDescent="0.2">
      <c r="B40" s="67"/>
      <c r="C40" s="604" t="s">
        <v>168</v>
      </c>
      <c r="D40" s="605"/>
      <c r="E40" s="605"/>
      <c r="F40" s="605"/>
      <c r="G40" s="605"/>
      <c r="H40" s="605"/>
      <c r="I40" s="605"/>
      <c r="J40" s="228">
        <f>J12+J24+J31+J38</f>
        <v>16894.169999999998</v>
      </c>
      <c r="K40" s="68"/>
    </row>
    <row r="41" spans="2:11" ht="15" thickBot="1" x14ac:dyDescent="0.25">
      <c r="B41" s="73"/>
      <c r="C41" s="74"/>
      <c r="D41" s="74"/>
      <c r="E41" s="74"/>
      <c r="F41" s="74"/>
      <c r="G41" s="74"/>
      <c r="H41" s="74"/>
      <c r="I41" s="74"/>
      <c r="J41" s="74"/>
      <c r="K41" s="75"/>
    </row>
    <row r="42" spans="2:11" s="19" customFormat="1" ht="7.5" customHeight="1" x14ac:dyDescent="0.2">
      <c r="B42" s="76"/>
      <c r="C42" s="76"/>
      <c r="D42" s="76"/>
      <c r="E42" s="76"/>
      <c r="F42" s="76"/>
      <c r="G42" s="76"/>
      <c r="H42" s="76"/>
      <c r="I42" s="76"/>
      <c r="J42" s="76"/>
      <c r="K42" s="76"/>
    </row>
  </sheetData>
  <mergeCells count="30">
    <mergeCell ref="C38:I38"/>
    <mergeCell ref="C40:I40"/>
    <mergeCell ref="C17:F17"/>
    <mergeCell ref="C18:F18"/>
    <mergeCell ref="C36:F36"/>
    <mergeCell ref="C23:F23"/>
    <mergeCell ref="C24:I24"/>
    <mergeCell ref="C27:J27"/>
    <mergeCell ref="C30:F30"/>
    <mergeCell ref="C31:I31"/>
    <mergeCell ref="C34:J34"/>
    <mergeCell ref="C37:F37"/>
    <mergeCell ref="C28:F28"/>
    <mergeCell ref="C29:F29"/>
    <mergeCell ref="C35:F35"/>
    <mergeCell ref="C20:F20"/>
    <mergeCell ref="C21:F21"/>
    <mergeCell ref="C22:F22"/>
    <mergeCell ref="C11:F11"/>
    <mergeCell ref="C12:I12"/>
    <mergeCell ref="C13:J14"/>
    <mergeCell ref="C15:J15"/>
    <mergeCell ref="C16:F16"/>
    <mergeCell ref="C19:F19"/>
    <mergeCell ref="C10:F10"/>
    <mergeCell ref="B1:K3"/>
    <mergeCell ref="D4:I4"/>
    <mergeCell ref="D5:I5"/>
    <mergeCell ref="C8:J8"/>
    <mergeCell ref="C9:F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CF712-D90E-49A6-B9A3-606EFFD881B4}">
  <dimension ref="A1:L36"/>
  <sheetViews>
    <sheetView showGridLines="0" workbookViewId="0">
      <selection activeCell="G40" sqref="G40"/>
    </sheetView>
  </sheetViews>
  <sheetFormatPr baseColWidth="10" defaultColWidth="10.625" defaultRowHeight="15.75" x14ac:dyDescent="0.25"/>
  <cols>
    <col min="1" max="1" width="1" style="290" customWidth="1"/>
    <col min="2" max="2" width="2" style="291" customWidth="1"/>
    <col min="3" max="6" width="10.625" style="291"/>
    <col min="7" max="7" width="8.875" style="291" customWidth="1"/>
    <col min="8" max="8" width="10.25" style="291" customWidth="1"/>
    <col min="9" max="9" width="13.375" style="291" bestFit="1" customWidth="1"/>
    <col min="10" max="10" width="16.375" style="291" bestFit="1" customWidth="1"/>
    <col min="11" max="11" width="2" style="291" customWidth="1"/>
    <col min="12" max="12" width="1.25" style="290" customWidth="1"/>
    <col min="13" max="16384" width="10.625" style="291"/>
  </cols>
  <sheetData>
    <row r="1" spans="1:12" ht="10.5" customHeight="1" thickBot="1" x14ac:dyDescent="0.3"/>
    <row r="2" spans="1:12" x14ac:dyDescent="0.25">
      <c r="B2" s="627" t="s">
        <v>156</v>
      </c>
      <c r="C2" s="628"/>
      <c r="D2" s="628"/>
      <c r="E2" s="628"/>
      <c r="F2" s="628"/>
      <c r="G2" s="628"/>
      <c r="H2" s="628"/>
      <c r="I2" s="628"/>
      <c r="J2" s="628"/>
      <c r="K2" s="629"/>
    </row>
    <row r="3" spans="1:12" x14ac:dyDescent="0.25">
      <c r="B3" s="630"/>
      <c r="C3" s="631"/>
      <c r="D3" s="631"/>
      <c r="E3" s="631"/>
      <c r="F3" s="631"/>
      <c r="G3" s="631"/>
      <c r="H3" s="631"/>
      <c r="I3" s="631"/>
      <c r="J3" s="631"/>
      <c r="K3" s="632"/>
    </row>
    <row r="4" spans="1:12" x14ac:dyDescent="0.25">
      <c r="B4" s="292"/>
      <c r="C4" s="293" t="s">
        <v>157</v>
      </c>
      <c r="D4" s="633" t="s">
        <v>124</v>
      </c>
      <c r="E4" s="634"/>
      <c r="F4" s="634"/>
      <c r="G4" s="634"/>
      <c r="H4" s="634"/>
      <c r="I4" s="634"/>
      <c r="J4" s="294" t="s">
        <v>158</v>
      </c>
      <c r="K4" s="295"/>
    </row>
    <row r="5" spans="1:12" s="298" customFormat="1" x14ac:dyDescent="0.2">
      <c r="A5" s="296"/>
      <c r="B5" s="292"/>
      <c r="C5" s="297" t="s">
        <v>269</v>
      </c>
      <c r="D5" s="635" t="s">
        <v>270</v>
      </c>
      <c r="E5" s="635"/>
      <c r="F5" s="635"/>
      <c r="G5" s="635"/>
      <c r="H5" s="635"/>
      <c r="I5" s="635"/>
      <c r="J5" s="297" t="s">
        <v>9</v>
      </c>
      <c r="K5" s="295"/>
      <c r="L5" s="296"/>
    </row>
    <row r="6" spans="1:12" x14ac:dyDescent="0.25">
      <c r="B6" s="292"/>
      <c r="C6" s="299"/>
      <c r="D6" s="299"/>
      <c r="E6" s="299"/>
      <c r="F6" s="299"/>
      <c r="G6" s="299"/>
      <c r="H6" s="299"/>
      <c r="I6" s="299"/>
      <c r="J6" s="299"/>
      <c r="K6" s="295"/>
    </row>
    <row r="7" spans="1:12" x14ac:dyDescent="0.25">
      <c r="B7" s="292"/>
      <c r="C7" s="299"/>
      <c r="D7" s="299"/>
      <c r="E7" s="299"/>
      <c r="F7" s="299"/>
      <c r="G7" s="299"/>
      <c r="H7" s="299"/>
      <c r="I7" s="299"/>
      <c r="J7" s="299"/>
      <c r="K7" s="295"/>
    </row>
    <row r="8" spans="1:12" x14ac:dyDescent="0.25">
      <c r="B8" s="292"/>
      <c r="C8" s="636" t="s">
        <v>159</v>
      </c>
      <c r="D8" s="637"/>
      <c r="E8" s="637"/>
      <c r="F8" s="637"/>
      <c r="G8" s="637"/>
      <c r="H8" s="637"/>
      <c r="I8" s="637"/>
      <c r="J8" s="637"/>
      <c r="K8" s="295"/>
    </row>
    <row r="9" spans="1:12" x14ac:dyDescent="0.25">
      <c r="B9" s="292"/>
      <c r="C9" s="638" t="s">
        <v>124</v>
      </c>
      <c r="D9" s="639"/>
      <c r="E9" s="639"/>
      <c r="F9" s="639"/>
      <c r="G9" s="300" t="s">
        <v>123</v>
      </c>
      <c r="H9" s="300" t="s">
        <v>142</v>
      </c>
      <c r="I9" s="301" t="s">
        <v>160</v>
      </c>
      <c r="J9" s="300" t="s">
        <v>161</v>
      </c>
      <c r="K9" s="295"/>
    </row>
    <row r="10" spans="1:12" x14ac:dyDescent="0.25">
      <c r="B10" s="292"/>
      <c r="C10" s="625" t="s">
        <v>169</v>
      </c>
      <c r="D10" s="626"/>
      <c r="E10" s="626"/>
      <c r="F10" s="626"/>
      <c r="G10" s="297" t="s">
        <v>176</v>
      </c>
      <c r="H10" s="312">
        <v>5</v>
      </c>
      <c r="I10" s="303">
        <f>5050.4/H10</f>
        <v>1010.0799999999999</v>
      </c>
      <c r="J10" s="303">
        <f>H10*I10</f>
        <v>5050.3999999999996</v>
      </c>
      <c r="K10" s="295"/>
    </row>
    <row r="11" spans="1:12" x14ac:dyDescent="0.25">
      <c r="B11" s="292"/>
      <c r="C11" s="642"/>
      <c r="D11" s="637"/>
      <c r="E11" s="637"/>
      <c r="F11" s="637"/>
      <c r="G11" s="297"/>
      <c r="H11" s="302"/>
      <c r="I11" s="303"/>
      <c r="J11" s="303">
        <f>H11*I11</f>
        <v>0</v>
      </c>
      <c r="K11" s="295"/>
    </row>
    <row r="12" spans="1:12" x14ac:dyDescent="0.25">
      <c r="B12" s="292"/>
      <c r="C12" s="638" t="s">
        <v>163</v>
      </c>
      <c r="D12" s="639"/>
      <c r="E12" s="639"/>
      <c r="F12" s="639"/>
      <c r="G12" s="639"/>
      <c r="H12" s="639"/>
      <c r="I12" s="639"/>
      <c r="J12" s="304">
        <f>SUM(J10:J11)</f>
        <v>5050.3999999999996</v>
      </c>
      <c r="K12" s="295"/>
    </row>
    <row r="13" spans="1:12" x14ac:dyDescent="0.25">
      <c r="B13" s="292"/>
      <c r="C13" s="643"/>
      <c r="D13" s="644"/>
      <c r="E13" s="644"/>
      <c r="F13" s="644"/>
      <c r="G13" s="644"/>
      <c r="H13" s="644"/>
      <c r="I13" s="644"/>
      <c r="J13" s="644"/>
      <c r="K13" s="295"/>
    </row>
    <row r="14" spans="1:12" x14ac:dyDescent="0.25">
      <c r="B14" s="292"/>
      <c r="C14" s="639"/>
      <c r="D14" s="639"/>
      <c r="E14" s="639"/>
      <c r="F14" s="639"/>
      <c r="G14" s="639"/>
      <c r="H14" s="639"/>
      <c r="I14" s="639"/>
      <c r="J14" s="639"/>
      <c r="K14" s="295"/>
    </row>
    <row r="15" spans="1:12" x14ac:dyDescent="0.25">
      <c r="B15" s="292"/>
      <c r="C15" s="636" t="s">
        <v>164</v>
      </c>
      <c r="D15" s="637"/>
      <c r="E15" s="637"/>
      <c r="F15" s="637"/>
      <c r="G15" s="637"/>
      <c r="H15" s="637"/>
      <c r="I15" s="637"/>
      <c r="J15" s="637"/>
      <c r="K15" s="295"/>
    </row>
    <row r="16" spans="1:12" x14ac:dyDescent="0.25">
      <c r="B16" s="292"/>
      <c r="C16" s="638" t="s">
        <v>124</v>
      </c>
      <c r="D16" s="639"/>
      <c r="E16" s="639"/>
      <c r="F16" s="639"/>
      <c r="G16" s="300" t="s">
        <v>123</v>
      </c>
      <c r="H16" s="300" t="s">
        <v>142</v>
      </c>
      <c r="I16" s="301" t="s">
        <v>160</v>
      </c>
      <c r="J16" s="300" t="s">
        <v>161</v>
      </c>
      <c r="K16" s="295"/>
    </row>
    <row r="17" spans="2:11" s="290" customFormat="1" x14ac:dyDescent="0.25">
      <c r="B17" s="292"/>
      <c r="C17" s="640" t="s">
        <v>272</v>
      </c>
      <c r="D17" s="641"/>
      <c r="E17" s="641"/>
      <c r="F17" s="641"/>
      <c r="G17" s="297" t="s">
        <v>197</v>
      </c>
      <c r="H17" s="305">
        <v>55</v>
      </c>
      <c r="I17" s="306">
        <v>1017.76</v>
      </c>
      <c r="J17" s="303">
        <f t="shared" ref="J17" si="0">H17*I17</f>
        <v>55976.800000000003</v>
      </c>
      <c r="K17" s="295"/>
    </row>
    <row r="18" spans="2:11" s="290" customFormat="1" x14ac:dyDescent="0.25">
      <c r="B18" s="292"/>
      <c r="C18" s="640" t="s">
        <v>273</v>
      </c>
      <c r="D18" s="641"/>
      <c r="E18" s="641"/>
      <c r="F18" s="641"/>
      <c r="G18" s="297" t="s">
        <v>19</v>
      </c>
      <c r="H18" s="305">
        <v>0.03</v>
      </c>
      <c r="I18" s="306">
        <v>416259</v>
      </c>
      <c r="J18" s="303">
        <f>H18*I18</f>
        <v>12487.77</v>
      </c>
      <c r="K18" s="295"/>
    </row>
    <row r="19" spans="2:11" s="290" customFormat="1" x14ac:dyDescent="0.25">
      <c r="B19" s="292"/>
      <c r="C19" s="636" t="s">
        <v>163</v>
      </c>
      <c r="D19" s="637"/>
      <c r="E19" s="637"/>
      <c r="F19" s="637"/>
      <c r="G19" s="637"/>
      <c r="H19" s="637"/>
      <c r="I19" s="637"/>
      <c r="J19" s="304">
        <f>SUM(J17:J18)</f>
        <v>68464.570000000007</v>
      </c>
      <c r="K19" s="295"/>
    </row>
    <row r="20" spans="2:11" s="290" customFormat="1" x14ac:dyDescent="0.25">
      <c r="B20" s="292"/>
      <c r="C20" s="299"/>
      <c r="D20" s="299"/>
      <c r="E20" s="299"/>
      <c r="F20" s="299"/>
      <c r="G20" s="299"/>
      <c r="H20" s="299"/>
      <c r="I20" s="299"/>
      <c r="J20" s="299"/>
      <c r="K20" s="295"/>
    </row>
    <row r="21" spans="2:11" s="290" customFormat="1" x14ac:dyDescent="0.25">
      <c r="B21" s="292"/>
      <c r="C21" s="299"/>
      <c r="D21" s="299"/>
      <c r="E21" s="299"/>
      <c r="F21" s="299"/>
      <c r="G21" s="299"/>
      <c r="H21" s="299"/>
      <c r="I21" s="299"/>
      <c r="J21" s="299"/>
      <c r="K21" s="295"/>
    </row>
    <row r="22" spans="2:11" s="290" customFormat="1" x14ac:dyDescent="0.25">
      <c r="B22" s="292"/>
      <c r="C22" s="636" t="s">
        <v>166</v>
      </c>
      <c r="D22" s="637"/>
      <c r="E22" s="637"/>
      <c r="F22" s="637"/>
      <c r="G22" s="637"/>
      <c r="H22" s="637"/>
      <c r="I22" s="637"/>
      <c r="J22" s="637"/>
      <c r="K22" s="295"/>
    </row>
    <row r="23" spans="2:11" s="290" customFormat="1" x14ac:dyDescent="0.25">
      <c r="B23" s="292"/>
      <c r="C23" s="638" t="s">
        <v>124</v>
      </c>
      <c r="D23" s="639"/>
      <c r="E23" s="639"/>
      <c r="F23" s="639"/>
      <c r="G23" s="300" t="s">
        <v>123</v>
      </c>
      <c r="H23" s="300" t="s">
        <v>142</v>
      </c>
      <c r="I23" s="300" t="s">
        <v>160</v>
      </c>
      <c r="J23" s="300" t="s">
        <v>161</v>
      </c>
      <c r="K23" s="295"/>
    </row>
    <row r="24" spans="2:11" s="290" customFormat="1" x14ac:dyDescent="0.25">
      <c r="B24" s="292"/>
      <c r="C24" s="642" t="s">
        <v>172</v>
      </c>
      <c r="D24" s="637"/>
      <c r="E24" s="637"/>
      <c r="F24" s="637"/>
      <c r="G24" s="297"/>
      <c r="H24" s="307"/>
      <c r="I24" s="304">
        <v>0</v>
      </c>
      <c r="J24" s="304">
        <v>0</v>
      </c>
      <c r="K24" s="295"/>
    </row>
    <row r="25" spans="2:11" s="290" customFormat="1" x14ac:dyDescent="0.25">
      <c r="B25" s="292"/>
      <c r="C25" s="642" t="s">
        <v>172</v>
      </c>
      <c r="D25" s="637"/>
      <c r="E25" s="637"/>
      <c r="F25" s="637"/>
      <c r="G25" s="297"/>
      <c r="H25" s="308"/>
      <c r="I25" s="303">
        <v>0</v>
      </c>
      <c r="J25" s="304">
        <v>0</v>
      </c>
      <c r="K25" s="295"/>
    </row>
    <row r="26" spans="2:11" s="290" customFormat="1" x14ac:dyDescent="0.25">
      <c r="B26" s="292"/>
      <c r="C26" s="636" t="s">
        <v>163</v>
      </c>
      <c r="D26" s="637"/>
      <c r="E26" s="637"/>
      <c r="F26" s="637"/>
      <c r="G26" s="637"/>
      <c r="H26" s="637"/>
      <c r="I26" s="637"/>
      <c r="J26" s="304">
        <f>SUM(J24:J25)</f>
        <v>0</v>
      </c>
      <c r="K26" s="295"/>
    </row>
    <row r="27" spans="2:11" s="290" customFormat="1" x14ac:dyDescent="0.25">
      <c r="B27" s="292"/>
      <c r="C27" s="299"/>
      <c r="D27" s="299"/>
      <c r="E27" s="299"/>
      <c r="F27" s="299"/>
      <c r="G27" s="299"/>
      <c r="H27" s="299"/>
      <c r="I27" s="299"/>
      <c r="J27" s="299"/>
      <c r="K27" s="295"/>
    </row>
    <row r="28" spans="2:11" s="290" customFormat="1" x14ac:dyDescent="0.25">
      <c r="B28" s="292"/>
      <c r="C28" s="299"/>
      <c r="D28" s="299"/>
      <c r="E28" s="299"/>
      <c r="F28" s="299"/>
      <c r="G28" s="299"/>
      <c r="H28" s="299"/>
      <c r="I28" s="299"/>
      <c r="J28" s="299"/>
      <c r="K28" s="295"/>
    </row>
    <row r="29" spans="2:11" s="290" customFormat="1" x14ac:dyDescent="0.25">
      <c r="B29" s="292"/>
      <c r="C29" s="636" t="s">
        <v>167</v>
      </c>
      <c r="D29" s="637"/>
      <c r="E29" s="637"/>
      <c r="F29" s="637"/>
      <c r="G29" s="637"/>
      <c r="H29" s="637"/>
      <c r="I29" s="637"/>
      <c r="J29" s="637"/>
      <c r="K29" s="295"/>
    </row>
    <row r="30" spans="2:11" s="290" customFormat="1" x14ac:dyDescent="0.25">
      <c r="B30" s="292"/>
      <c r="C30" s="638" t="s">
        <v>124</v>
      </c>
      <c r="D30" s="639"/>
      <c r="E30" s="639"/>
      <c r="F30" s="639"/>
      <c r="G30" s="300" t="s">
        <v>123</v>
      </c>
      <c r="H30" s="300" t="s">
        <v>142</v>
      </c>
      <c r="I30" s="300" t="s">
        <v>160</v>
      </c>
      <c r="J30" s="300" t="s">
        <v>161</v>
      </c>
      <c r="K30" s="295"/>
    </row>
    <row r="31" spans="2:11" s="290" customFormat="1" x14ac:dyDescent="0.25">
      <c r="B31" s="292"/>
      <c r="C31" s="625" t="s">
        <v>206</v>
      </c>
      <c r="D31" s="626"/>
      <c r="E31" s="626"/>
      <c r="F31" s="626"/>
      <c r="G31" s="297" t="s">
        <v>162</v>
      </c>
      <c r="H31" s="305">
        <v>1.25</v>
      </c>
      <c r="I31" s="303">
        <f>25929.99/H31</f>
        <v>20743.992000000002</v>
      </c>
      <c r="J31" s="303">
        <f>H31*I31</f>
        <v>25929.99</v>
      </c>
      <c r="K31" s="295"/>
    </row>
    <row r="32" spans="2:11" s="290" customFormat="1" x14ac:dyDescent="0.25">
      <c r="B32" s="292"/>
      <c r="C32" s="642"/>
      <c r="D32" s="637"/>
      <c r="E32" s="637"/>
      <c r="F32" s="637"/>
      <c r="G32" s="297"/>
      <c r="H32" s="305"/>
      <c r="I32" s="303">
        <v>0</v>
      </c>
      <c r="J32" s="303">
        <f>H32*I32</f>
        <v>0</v>
      </c>
      <c r="K32" s="295"/>
    </row>
    <row r="33" spans="2:11" s="290" customFormat="1" x14ac:dyDescent="0.25">
      <c r="B33" s="292"/>
      <c r="C33" s="636" t="s">
        <v>163</v>
      </c>
      <c r="D33" s="637"/>
      <c r="E33" s="637"/>
      <c r="F33" s="637"/>
      <c r="G33" s="637"/>
      <c r="H33" s="637"/>
      <c r="I33" s="637"/>
      <c r="J33" s="304">
        <f>SUM(J31:J32)</f>
        <v>25929.99</v>
      </c>
      <c r="K33" s="295"/>
    </row>
    <row r="34" spans="2:11" s="290" customFormat="1" x14ac:dyDescent="0.25">
      <c r="B34" s="292"/>
      <c r="C34" s="645" t="s">
        <v>168</v>
      </c>
      <c r="D34" s="645"/>
      <c r="E34" s="645"/>
      <c r="F34" s="645"/>
      <c r="G34" s="645"/>
      <c r="H34" s="645"/>
      <c r="I34" s="645"/>
      <c r="J34" s="647">
        <f>J12+J19+J26+J33</f>
        <v>99444.96</v>
      </c>
      <c r="K34" s="295"/>
    </row>
    <row r="35" spans="2:11" s="290" customFormat="1" ht="16.5" thickBot="1" x14ac:dyDescent="0.3">
      <c r="B35" s="309"/>
      <c r="C35" s="646"/>
      <c r="D35" s="646"/>
      <c r="E35" s="646"/>
      <c r="F35" s="646"/>
      <c r="G35" s="646"/>
      <c r="H35" s="646"/>
      <c r="I35" s="646"/>
      <c r="J35" s="648"/>
      <c r="K35" s="310"/>
    </row>
    <row r="36" spans="2:11" s="290" customFormat="1" ht="7.5" customHeight="1" x14ac:dyDescent="0.25">
      <c r="B36" s="311"/>
      <c r="C36" s="311"/>
      <c r="D36" s="311"/>
      <c r="E36" s="311"/>
      <c r="F36" s="311"/>
      <c r="G36" s="311"/>
      <c r="H36" s="311"/>
      <c r="I36" s="311"/>
      <c r="J36" s="311"/>
      <c r="K36" s="311"/>
    </row>
  </sheetData>
  <mergeCells count="26">
    <mergeCell ref="C34:I35"/>
    <mergeCell ref="J34:J35"/>
    <mergeCell ref="C19:I19"/>
    <mergeCell ref="C22:J22"/>
    <mergeCell ref="C23:F23"/>
    <mergeCell ref="C24:F24"/>
    <mergeCell ref="C25:F25"/>
    <mergeCell ref="C26:I26"/>
    <mergeCell ref="C29:J29"/>
    <mergeCell ref="C30:F30"/>
    <mergeCell ref="C31:F31"/>
    <mergeCell ref="C32:F32"/>
    <mergeCell ref="C33:I33"/>
    <mergeCell ref="C18:F18"/>
    <mergeCell ref="C11:F11"/>
    <mergeCell ref="C12:I12"/>
    <mergeCell ref="C13:J14"/>
    <mergeCell ref="C15:J15"/>
    <mergeCell ref="C16:F16"/>
    <mergeCell ref="C17:F17"/>
    <mergeCell ref="C10:F10"/>
    <mergeCell ref="B2:K3"/>
    <mergeCell ref="D4:I4"/>
    <mergeCell ref="D5:I5"/>
    <mergeCell ref="C8:J8"/>
    <mergeCell ref="C9:F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25B02-04AF-4416-98F9-542E01B8DF93}">
  <dimension ref="A1:L36"/>
  <sheetViews>
    <sheetView showGridLines="0" topLeftCell="A16" workbookViewId="0">
      <selection activeCell="N23" sqref="N23"/>
    </sheetView>
  </sheetViews>
  <sheetFormatPr baseColWidth="10" defaultColWidth="10.625" defaultRowHeight="15.75" x14ac:dyDescent="0.25"/>
  <cols>
    <col min="1" max="1" width="1" style="290" customWidth="1"/>
    <col min="2" max="2" width="2" style="291" customWidth="1"/>
    <col min="3" max="6" width="10.625" style="291"/>
    <col min="7" max="7" width="8.875" style="291" customWidth="1"/>
    <col min="8" max="8" width="10.25" style="291" customWidth="1"/>
    <col min="9" max="9" width="13.375" style="291" bestFit="1" customWidth="1"/>
    <col min="10" max="10" width="16.375" style="291" bestFit="1" customWidth="1"/>
    <col min="11" max="11" width="2.25" style="291" customWidth="1"/>
    <col min="12" max="12" width="1.25" style="290" customWidth="1"/>
    <col min="13" max="16384" width="10.625" style="291"/>
  </cols>
  <sheetData>
    <row r="1" spans="1:12" ht="7.5" customHeight="1" thickBot="1" x14ac:dyDescent="0.3"/>
    <row r="2" spans="1:12" x14ac:dyDescent="0.25">
      <c r="B2" s="627" t="s">
        <v>156</v>
      </c>
      <c r="C2" s="628"/>
      <c r="D2" s="628"/>
      <c r="E2" s="628"/>
      <c r="F2" s="628"/>
      <c r="G2" s="628"/>
      <c r="H2" s="628"/>
      <c r="I2" s="628"/>
      <c r="J2" s="628"/>
      <c r="K2" s="629"/>
    </row>
    <row r="3" spans="1:12" x14ac:dyDescent="0.25">
      <c r="B3" s="630"/>
      <c r="C3" s="631"/>
      <c r="D3" s="631"/>
      <c r="E3" s="631"/>
      <c r="F3" s="631"/>
      <c r="G3" s="631"/>
      <c r="H3" s="631"/>
      <c r="I3" s="631"/>
      <c r="J3" s="631"/>
      <c r="K3" s="632"/>
    </row>
    <row r="4" spans="1:12" x14ac:dyDescent="0.25">
      <c r="B4" s="292"/>
      <c r="C4" s="293" t="s">
        <v>157</v>
      </c>
      <c r="D4" s="633" t="s">
        <v>124</v>
      </c>
      <c r="E4" s="634"/>
      <c r="F4" s="634"/>
      <c r="G4" s="634"/>
      <c r="H4" s="634"/>
      <c r="I4" s="634"/>
      <c r="J4" s="294" t="s">
        <v>158</v>
      </c>
      <c r="K4" s="295"/>
    </row>
    <row r="5" spans="1:12" s="298" customFormat="1" x14ac:dyDescent="0.2">
      <c r="A5" s="296"/>
      <c r="B5" s="292"/>
      <c r="C5" s="297" t="s">
        <v>275</v>
      </c>
      <c r="D5" s="313" t="s">
        <v>271</v>
      </c>
      <c r="E5" s="313"/>
      <c r="F5" s="313"/>
      <c r="G5" s="313"/>
      <c r="H5" s="313"/>
      <c r="I5" s="313"/>
      <c r="J5" s="297" t="s">
        <v>9</v>
      </c>
      <c r="K5" s="295"/>
      <c r="L5" s="296"/>
    </row>
    <row r="6" spans="1:12" x14ac:dyDescent="0.25">
      <c r="B6" s="292"/>
      <c r="C6" s="299"/>
      <c r="D6" s="299"/>
      <c r="E6" s="299"/>
      <c r="F6" s="299"/>
      <c r="G6" s="299"/>
      <c r="H6" s="299"/>
      <c r="I6" s="299"/>
      <c r="J6" s="299"/>
      <c r="K6" s="295"/>
    </row>
    <row r="7" spans="1:12" x14ac:dyDescent="0.25">
      <c r="B7" s="292"/>
      <c r="C7" s="299"/>
      <c r="D7" s="299"/>
      <c r="E7" s="299"/>
      <c r="F7" s="299"/>
      <c r="G7" s="299"/>
      <c r="H7" s="299"/>
      <c r="I7" s="299"/>
      <c r="J7" s="299"/>
      <c r="K7" s="295"/>
    </row>
    <row r="8" spans="1:12" x14ac:dyDescent="0.25">
      <c r="B8" s="292"/>
      <c r="C8" s="636" t="s">
        <v>159</v>
      </c>
      <c r="D8" s="637"/>
      <c r="E8" s="637"/>
      <c r="F8" s="637"/>
      <c r="G8" s="637"/>
      <c r="H8" s="637"/>
      <c r="I8" s="637"/>
      <c r="J8" s="637"/>
      <c r="K8" s="295"/>
    </row>
    <row r="9" spans="1:12" x14ac:dyDescent="0.25">
      <c r="B9" s="292"/>
      <c r="C9" s="638" t="s">
        <v>124</v>
      </c>
      <c r="D9" s="639"/>
      <c r="E9" s="639"/>
      <c r="F9" s="639"/>
      <c r="G9" s="300" t="s">
        <v>123</v>
      </c>
      <c r="H9" s="300" t="s">
        <v>142</v>
      </c>
      <c r="I9" s="301" t="s">
        <v>160</v>
      </c>
      <c r="J9" s="300" t="s">
        <v>161</v>
      </c>
      <c r="K9" s="295"/>
    </row>
    <row r="10" spans="1:12" x14ac:dyDescent="0.25">
      <c r="B10" s="292"/>
      <c r="C10" s="625" t="s">
        <v>169</v>
      </c>
      <c r="D10" s="626"/>
      <c r="E10" s="626"/>
      <c r="F10" s="626"/>
      <c r="G10" s="297" t="s">
        <v>176</v>
      </c>
      <c r="H10" s="312">
        <v>5</v>
      </c>
      <c r="I10" s="303">
        <f>5050.4/H10</f>
        <v>1010.0799999999999</v>
      </c>
      <c r="J10" s="303">
        <f>H10*I10</f>
        <v>5050.3999999999996</v>
      </c>
      <c r="K10" s="295"/>
    </row>
    <row r="11" spans="1:12" x14ac:dyDescent="0.25">
      <c r="B11" s="292"/>
      <c r="C11" s="642"/>
      <c r="D11" s="637"/>
      <c r="E11" s="637"/>
      <c r="F11" s="637"/>
      <c r="G11" s="297"/>
      <c r="H11" s="302"/>
      <c r="I11" s="303"/>
      <c r="J11" s="303">
        <f>H11*I11</f>
        <v>0</v>
      </c>
      <c r="K11" s="295"/>
    </row>
    <row r="12" spans="1:12" x14ac:dyDescent="0.25">
      <c r="B12" s="292"/>
      <c r="C12" s="638" t="s">
        <v>163</v>
      </c>
      <c r="D12" s="639"/>
      <c r="E12" s="639"/>
      <c r="F12" s="639"/>
      <c r="G12" s="639"/>
      <c r="H12" s="639"/>
      <c r="I12" s="639"/>
      <c r="J12" s="304">
        <f>SUM(J10:J11)</f>
        <v>5050.3999999999996</v>
      </c>
      <c r="K12" s="295"/>
    </row>
    <row r="13" spans="1:12" x14ac:dyDescent="0.25">
      <c r="B13" s="292"/>
      <c r="C13" s="643"/>
      <c r="D13" s="644"/>
      <c r="E13" s="644"/>
      <c r="F13" s="644"/>
      <c r="G13" s="644"/>
      <c r="H13" s="644"/>
      <c r="I13" s="644"/>
      <c r="J13" s="644"/>
      <c r="K13" s="295"/>
    </row>
    <row r="14" spans="1:12" x14ac:dyDescent="0.25">
      <c r="B14" s="292"/>
      <c r="C14" s="639"/>
      <c r="D14" s="639"/>
      <c r="E14" s="639"/>
      <c r="F14" s="639"/>
      <c r="G14" s="639"/>
      <c r="H14" s="639"/>
      <c r="I14" s="639"/>
      <c r="J14" s="639"/>
      <c r="K14" s="295"/>
    </row>
    <row r="15" spans="1:12" x14ac:dyDescent="0.25">
      <c r="B15" s="292"/>
      <c r="C15" s="636" t="s">
        <v>164</v>
      </c>
      <c r="D15" s="637"/>
      <c r="E15" s="637"/>
      <c r="F15" s="637"/>
      <c r="G15" s="637"/>
      <c r="H15" s="637"/>
      <c r="I15" s="637"/>
      <c r="J15" s="637"/>
      <c r="K15" s="295"/>
    </row>
    <row r="16" spans="1:12" x14ac:dyDescent="0.25">
      <c r="B16" s="292"/>
      <c r="C16" s="638" t="s">
        <v>124</v>
      </c>
      <c r="D16" s="639"/>
      <c r="E16" s="639"/>
      <c r="F16" s="639"/>
      <c r="G16" s="300" t="s">
        <v>123</v>
      </c>
      <c r="H16" s="300" t="s">
        <v>142</v>
      </c>
      <c r="I16" s="301" t="s">
        <v>160</v>
      </c>
      <c r="J16" s="300" t="s">
        <v>161</v>
      </c>
      <c r="K16" s="295"/>
    </row>
    <row r="17" spans="2:11" s="290" customFormat="1" x14ac:dyDescent="0.25">
      <c r="B17" s="292"/>
      <c r="C17" s="640" t="s">
        <v>274</v>
      </c>
      <c r="D17" s="641"/>
      <c r="E17" s="641"/>
      <c r="F17" s="641"/>
      <c r="G17" s="297" t="s">
        <v>197</v>
      </c>
      <c r="H17" s="305">
        <v>30</v>
      </c>
      <c r="I17" s="306">
        <v>1050.9000000000001</v>
      </c>
      <c r="J17" s="303">
        <f t="shared" ref="J17" si="0">H17*I17</f>
        <v>31527.000000000004</v>
      </c>
      <c r="K17" s="295"/>
    </row>
    <row r="18" spans="2:11" s="290" customFormat="1" x14ac:dyDescent="0.25">
      <c r="B18" s="292"/>
      <c r="C18" s="640" t="s">
        <v>273</v>
      </c>
      <c r="D18" s="641"/>
      <c r="E18" s="641"/>
      <c r="F18" s="641"/>
      <c r="G18" s="297" t="s">
        <v>19</v>
      </c>
      <c r="H18" s="305">
        <v>0.02</v>
      </c>
      <c r="I18" s="306">
        <v>416259</v>
      </c>
      <c r="J18" s="303">
        <f>H18*I18</f>
        <v>8325.18</v>
      </c>
      <c r="K18" s="295"/>
    </row>
    <row r="19" spans="2:11" s="290" customFormat="1" x14ac:dyDescent="0.25">
      <c r="B19" s="292"/>
      <c r="C19" s="636" t="s">
        <v>163</v>
      </c>
      <c r="D19" s="637"/>
      <c r="E19" s="637"/>
      <c r="F19" s="637"/>
      <c r="G19" s="637"/>
      <c r="H19" s="637"/>
      <c r="I19" s="637"/>
      <c r="J19" s="304">
        <f>SUM(J17:J18)</f>
        <v>39852.180000000008</v>
      </c>
      <c r="K19" s="295"/>
    </row>
    <row r="20" spans="2:11" s="290" customFormat="1" x14ac:dyDescent="0.25">
      <c r="B20" s="292"/>
      <c r="C20" s="299"/>
      <c r="D20" s="299"/>
      <c r="E20" s="299"/>
      <c r="F20" s="299"/>
      <c r="G20" s="299"/>
      <c r="H20" s="299"/>
      <c r="I20" s="299"/>
      <c r="J20" s="299"/>
      <c r="K20" s="295"/>
    </row>
    <row r="21" spans="2:11" s="290" customFormat="1" x14ac:dyDescent="0.25">
      <c r="B21" s="292"/>
      <c r="C21" s="299"/>
      <c r="D21" s="299"/>
      <c r="E21" s="299"/>
      <c r="F21" s="299"/>
      <c r="G21" s="299"/>
      <c r="H21" s="299"/>
      <c r="I21" s="299"/>
      <c r="J21" s="299"/>
      <c r="K21" s="295"/>
    </row>
    <row r="22" spans="2:11" s="290" customFormat="1" x14ac:dyDescent="0.25">
      <c r="B22" s="292"/>
      <c r="C22" s="636" t="s">
        <v>166</v>
      </c>
      <c r="D22" s="637"/>
      <c r="E22" s="637"/>
      <c r="F22" s="637"/>
      <c r="G22" s="637"/>
      <c r="H22" s="637"/>
      <c r="I22" s="637"/>
      <c r="J22" s="637"/>
      <c r="K22" s="295"/>
    </row>
    <row r="23" spans="2:11" s="290" customFormat="1" x14ac:dyDescent="0.25">
      <c r="B23" s="292"/>
      <c r="C23" s="638" t="s">
        <v>124</v>
      </c>
      <c r="D23" s="639"/>
      <c r="E23" s="639"/>
      <c r="F23" s="639"/>
      <c r="G23" s="300" t="s">
        <v>123</v>
      </c>
      <c r="H23" s="300" t="s">
        <v>142</v>
      </c>
      <c r="I23" s="300" t="s">
        <v>160</v>
      </c>
      <c r="J23" s="300" t="s">
        <v>161</v>
      </c>
      <c r="K23" s="295"/>
    </row>
    <row r="24" spans="2:11" s="290" customFormat="1" x14ac:dyDescent="0.25">
      <c r="B24" s="292"/>
      <c r="C24" s="642" t="s">
        <v>172</v>
      </c>
      <c r="D24" s="637"/>
      <c r="E24" s="637"/>
      <c r="F24" s="637"/>
      <c r="G24" s="297"/>
      <c r="H24" s="307"/>
      <c r="I24" s="304">
        <v>0</v>
      </c>
      <c r="J24" s="304">
        <v>0</v>
      </c>
      <c r="K24" s="295"/>
    </row>
    <row r="25" spans="2:11" s="290" customFormat="1" x14ac:dyDescent="0.25">
      <c r="B25" s="292"/>
      <c r="C25" s="642" t="s">
        <v>172</v>
      </c>
      <c r="D25" s="637"/>
      <c r="E25" s="637"/>
      <c r="F25" s="637"/>
      <c r="G25" s="297"/>
      <c r="H25" s="308"/>
      <c r="I25" s="303">
        <v>0</v>
      </c>
      <c r="J25" s="304">
        <v>0</v>
      </c>
      <c r="K25" s="295"/>
    </row>
    <row r="26" spans="2:11" s="290" customFormat="1" x14ac:dyDescent="0.25">
      <c r="B26" s="292"/>
      <c r="C26" s="636" t="s">
        <v>163</v>
      </c>
      <c r="D26" s="637"/>
      <c r="E26" s="637"/>
      <c r="F26" s="637"/>
      <c r="G26" s="637"/>
      <c r="H26" s="637"/>
      <c r="I26" s="637"/>
      <c r="J26" s="304">
        <f>SUM(J24:J25)</f>
        <v>0</v>
      </c>
      <c r="K26" s="295"/>
    </row>
    <row r="27" spans="2:11" s="290" customFormat="1" x14ac:dyDescent="0.25">
      <c r="B27" s="292"/>
      <c r="C27" s="299"/>
      <c r="D27" s="299"/>
      <c r="E27" s="299"/>
      <c r="F27" s="299"/>
      <c r="G27" s="299"/>
      <c r="H27" s="299"/>
      <c r="I27" s="299"/>
      <c r="J27" s="299"/>
      <c r="K27" s="295"/>
    </row>
    <row r="28" spans="2:11" s="290" customFormat="1" x14ac:dyDescent="0.25">
      <c r="B28" s="292"/>
      <c r="C28" s="299"/>
      <c r="D28" s="299"/>
      <c r="E28" s="299"/>
      <c r="F28" s="299"/>
      <c r="G28" s="299"/>
      <c r="H28" s="299"/>
      <c r="I28" s="299"/>
      <c r="J28" s="299"/>
      <c r="K28" s="295"/>
    </row>
    <row r="29" spans="2:11" s="290" customFormat="1" x14ac:dyDescent="0.25">
      <c r="B29" s="292"/>
      <c r="C29" s="636" t="s">
        <v>167</v>
      </c>
      <c r="D29" s="637"/>
      <c r="E29" s="637"/>
      <c r="F29" s="637"/>
      <c r="G29" s="637"/>
      <c r="H29" s="637"/>
      <c r="I29" s="637"/>
      <c r="J29" s="637"/>
      <c r="K29" s="295"/>
    </row>
    <row r="30" spans="2:11" s="290" customFormat="1" x14ac:dyDescent="0.25">
      <c r="B30" s="292"/>
      <c r="C30" s="638" t="s">
        <v>124</v>
      </c>
      <c r="D30" s="639"/>
      <c r="E30" s="639"/>
      <c r="F30" s="639"/>
      <c r="G30" s="300" t="s">
        <v>123</v>
      </c>
      <c r="H30" s="300" t="s">
        <v>142</v>
      </c>
      <c r="I30" s="300" t="s">
        <v>160</v>
      </c>
      <c r="J30" s="300" t="s">
        <v>161</v>
      </c>
      <c r="K30" s="295"/>
    </row>
    <row r="31" spans="2:11" s="290" customFormat="1" x14ac:dyDescent="0.25">
      <c r="B31" s="292"/>
      <c r="C31" s="625" t="s">
        <v>206</v>
      </c>
      <c r="D31" s="626"/>
      <c r="E31" s="626"/>
      <c r="F31" s="626"/>
      <c r="G31" s="297" t="s">
        <v>162</v>
      </c>
      <c r="H31" s="305">
        <v>1.25</v>
      </c>
      <c r="I31" s="303">
        <f>25929.99/H31</f>
        <v>20743.992000000002</v>
      </c>
      <c r="J31" s="303">
        <f>H31*I31</f>
        <v>25929.99</v>
      </c>
      <c r="K31" s="295"/>
    </row>
    <row r="32" spans="2:11" s="290" customFormat="1" x14ac:dyDescent="0.25">
      <c r="B32" s="292"/>
      <c r="C32" s="642"/>
      <c r="D32" s="637"/>
      <c r="E32" s="637"/>
      <c r="F32" s="637"/>
      <c r="G32" s="297"/>
      <c r="H32" s="305"/>
      <c r="I32" s="303">
        <v>0</v>
      </c>
      <c r="J32" s="303">
        <f>H32*I32</f>
        <v>0</v>
      </c>
      <c r="K32" s="295"/>
    </row>
    <row r="33" spans="2:11" s="290" customFormat="1" x14ac:dyDescent="0.25">
      <c r="B33" s="292"/>
      <c r="C33" s="636" t="s">
        <v>163</v>
      </c>
      <c r="D33" s="637"/>
      <c r="E33" s="637"/>
      <c r="F33" s="637"/>
      <c r="G33" s="637"/>
      <c r="H33" s="637"/>
      <c r="I33" s="637"/>
      <c r="J33" s="304">
        <f>SUM(J31:J32)</f>
        <v>25929.99</v>
      </c>
      <c r="K33" s="295"/>
    </row>
    <row r="34" spans="2:11" s="290" customFormat="1" x14ac:dyDescent="0.25">
      <c r="B34" s="292"/>
      <c r="C34" s="645" t="s">
        <v>168</v>
      </c>
      <c r="D34" s="645"/>
      <c r="E34" s="645"/>
      <c r="F34" s="645"/>
      <c r="G34" s="645"/>
      <c r="H34" s="645"/>
      <c r="I34" s="645"/>
      <c r="J34" s="647">
        <f>J12+J19+J26+J33</f>
        <v>70832.570000000007</v>
      </c>
      <c r="K34" s="295"/>
    </row>
    <row r="35" spans="2:11" s="290" customFormat="1" ht="16.5" thickBot="1" x14ac:dyDescent="0.3">
      <c r="B35" s="309"/>
      <c r="C35" s="646"/>
      <c r="D35" s="646"/>
      <c r="E35" s="646"/>
      <c r="F35" s="646"/>
      <c r="G35" s="646"/>
      <c r="H35" s="646"/>
      <c r="I35" s="646"/>
      <c r="J35" s="648"/>
      <c r="K35" s="310"/>
    </row>
    <row r="36" spans="2:11" s="290" customFormat="1" ht="7.5" customHeight="1" x14ac:dyDescent="0.25">
      <c r="B36" s="311"/>
      <c r="C36" s="311"/>
      <c r="D36" s="311"/>
      <c r="E36" s="311"/>
      <c r="F36" s="311"/>
      <c r="G36" s="311"/>
      <c r="H36" s="311"/>
      <c r="I36" s="311"/>
      <c r="J36" s="311"/>
      <c r="K36" s="311"/>
    </row>
  </sheetData>
  <mergeCells count="25">
    <mergeCell ref="C29:J29"/>
    <mergeCell ref="C30:F30"/>
    <mergeCell ref="C33:I33"/>
    <mergeCell ref="C34:I35"/>
    <mergeCell ref="J34:J35"/>
    <mergeCell ref="C31:F31"/>
    <mergeCell ref="C32:F32"/>
    <mergeCell ref="C24:F24"/>
    <mergeCell ref="C25:F25"/>
    <mergeCell ref="C22:J22"/>
    <mergeCell ref="C23:F23"/>
    <mergeCell ref="C26:I26"/>
    <mergeCell ref="C19:I19"/>
    <mergeCell ref="C17:F17"/>
    <mergeCell ref="C18:F18"/>
    <mergeCell ref="C12:I12"/>
    <mergeCell ref="C13:J14"/>
    <mergeCell ref="C15:J15"/>
    <mergeCell ref="C16:F16"/>
    <mergeCell ref="C10:F10"/>
    <mergeCell ref="C11:F11"/>
    <mergeCell ref="B2:K3"/>
    <mergeCell ref="D4:I4"/>
    <mergeCell ref="C8:J8"/>
    <mergeCell ref="C9:F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</vt:i4>
      </vt:variant>
    </vt:vector>
  </HeadingPairs>
  <TitlesOfParts>
    <vt:vector size="19" baseType="lpstr">
      <vt:lpstr>PPTO</vt:lpstr>
      <vt:lpstr>MEMORIA DE CALCULO</vt:lpstr>
      <vt:lpstr>2.1</vt:lpstr>
      <vt:lpstr>2.2</vt:lpstr>
      <vt:lpstr>2.3.</vt:lpstr>
      <vt:lpstr>2.4</vt:lpstr>
      <vt:lpstr>2.5</vt:lpstr>
      <vt:lpstr>2.6</vt:lpstr>
      <vt:lpstr>2.7</vt:lpstr>
      <vt:lpstr>2.8</vt:lpstr>
      <vt:lpstr>3.1.</vt:lpstr>
      <vt:lpstr>3.2.</vt:lpstr>
      <vt:lpstr>3.3.</vt:lpstr>
      <vt:lpstr>3.4.</vt:lpstr>
      <vt:lpstr>3.5.</vt:lpstr>
      <vt:lpstr>3.6.</vt:lpstr>
      <vt:lpstr>Mampostería e=15cm</vt:lpstr>
      <vt:lpstr>Mampostería e=20cm</vt:lpstr>
      <vt:lpstr>PPTO!Área_de_impresión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DAYANA</dc:creator>
  <cp:keywords/>
  <dc:description/>
  <cp:lastModifiedBy>Wilson Ferley Aguilar Rozo</cp:lastModifiedBy>
  <cp:revision/>
  <cp:lastPrinted>2022-01-26T21:09:48Z</cp:lastPrinted>
  <dcterms:created xsi:type="dcterms:W3CDTF">2020-12-10T15:39:24Z</dcterms:created>
  <dcterms:modified xsi:type="dcterms:W3CDTF">2022-07-14T04:51:49Z</dcterms:modified>
  <cp:category/>
  <cp:contentStatus/>
</cp:coreProperties>
</file>